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/>
  <mc:AlternateContent xmlns:mc="http://schemas.openxmlformats.org/markup-compatibility/2006">
    <mc:Choice Requires="x15">
      <x15ac:absPath xmlns:x15ac="http://schemas.microsoft.com/office/spreadsheetml/2010/11/ac" url="R:\MCC\MCC 2025 2026\DOUBLE LICENCE\"/>
    </mc:Choice>
  </mc:AlternateContent>
  <xr:revisionPtr revIDLastSave="9" documentId="13_ncr:1_{2ED39228-1E27-4948-B0E8-1C911E37F88C}" xr6:coauthVersionLast="47" xr6:coauthVersionMax="47" xr10:uidLastSave="{BC1C52A0-7EB8-41B4-BA8F-F54B17454B2D}"/>
  <bookViews>
    <workbookView xWindow="-120" yWindow="-120" windowWidth="29040" windowHeight="15840" tabRatio="837" firstSheet="3" activeTab="1" xr2:uid="{00000000-000D-0000-FFFF-FFFF00000000}"/>
  </bookViews>
  <sheets>
    <sheet name="L1 S1" sheetId="1" r:id="rId1"/>
    <sheet name="L1 S2" sheetId="2" r:id="rId2"/>
    <sheet name="L2 S3" sheetId="4" r:id="rId3"/>
    <sheet name="L2 S4" sheetId="6" r:id="rId4"/>
    <sheet name="RGP  L" sheetId="3" r:id="rId5"/>
  </sheets>
  <definedNames>
    <definedName name="__xlnm._FilterDatabase" localSheetId="0">'L1 S1'!$A$1:$AU$1</definedName>
    <definedName name="__xlnm._FilterDatabase" localSheetId="1">'L1 S2'!$A$1:$AU$1</definedName>
    <definedName name="__xlnm._FilterDatabase" localSheetId="2">'L2 S3'!$A$1:$AU$1</definedName>
    <definedName name="__xlnm._FilterDatabase" localSheetId="3">'L2 S4'!$A$1:$AU$1</definedName>
    <definedName name="__xlnm._FilterDatabase_1" localSheetId="2">'L2 S3'!$A$1:$AU$1</definedName>
    <definedName name="__xlnm._FilterDatabase_1" localSheetId="3">'L2 S4'!$A$1:$AU$1</definedName>
    <definedName name="__xlnm._FilterDatabase_1">'L1 S1'!$A$1:$AU$1</definedName>
    <definedName name="__xlnm._FilterDatabase_1_1">'L1 S2'!$A$1:$AU$1</definedName>
    <definedName name="__xlnm._FilterDatabase_2">#REF!</definedName>
    <definedName name="__xlnm._FilterDatabase_3">#REF!</definedName>
    <definedName name="__xlnm._FilterDatabase_4">#REF!</definedName>
    <definedName name="__xlnm._FilterDatabase_5">#REF!</definedName>
    <definedName name="_xlnm._FilterDatabase" localSheetId="0" hidden="1">'L1 S1'!$A$1:$AU$1</definedName>
    <definedName name="_xlnm._FilterDatabase" localSheetId="2" hidden="1">'L2 S3'!$A$1:$AU$1</definedName>
    <definedName name="_xlnm._FilterDatabase" localSheetId="3" hidden="1">'L2 S4'!$A$1:$AU$1</definedName>
    <definedName name="Excel_BuiltIn__FilterDatabase" localSheetId="1">'L1 S2'!$A$1:$AU$1</definedName>
    <definedName name="_xlnm.Print_Titles" localSheetId="0">'L1 S1'!$B:$J</definedName>
    <definedName name="_xlnm.Print_Titles" localSheetId="1">'L1 S2'!$B:$J</definedName>
    <definedName name="_xlnm.Print_Titles" localSheetId="2">'L2 S3'!$B:$J</definedName>
    <definedName name="_xlnm.Print_Titles" localSheetId="3">'L2 S4'!$B:$J</definedName>
    <definedName name="_xlnm.Print_Area" localSheetId="0">'L1 S1'!$B$2:$U$32</definedName>
    <definedName name="_xlnm.Print_Area" localSheetId="1">'L1 S2'!$B$2:$U$32</definedName>
    <definedName name="_xlnm.Print_Area" localSheetId="2">'L2 S3'!$B$2:$U$11</definedName>
    <definedName name="_xlnm.Print_Area" localSheetId="3">'L2 S4'!$B$2:$U$11</definedName>
    <definedName name="_xlnm.Print_Area" localSheetId="4">'RGP  L'!$B$1:$E$91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6" l="1"/>
  <c r="AB9" i="6"/>
  <c r="J9" i="6"/>
  <c r="I9" i="6"/>
  <c r="H9" i="6"/>
  <c r="G9" i="6"/>
  <c r="F9" i="6"/>
  <c r="AE9" i="4"/>
  <c r="J9" i="4"/>
  <c r="I9" i="4"/>
  <c r="H9" i="4"/>
  <c r="G9" i="4"/>
  <c r="F9" i="4"/>
  <c r="H31" i="2"/>
  <c r="N31" i="2"/>
  <c r="M31" i="2"/>
  <c r="Z29" i="1"/>
  <c r="AD29" i="1" s="1"/>
  <c r="Y29" i="1"/>
  <c r="AC29" i="1" s="1"/>
  <c r="X29" i="1"/>
  <c r="AB29" i="1" s="1"/>
  <c r="AB9" i="4" l="1"/>
  <c r="Z9" i="1"/>
  <c r="AD9" i="1" s="1"/>
  <c r="AB9" i="1"/>
  <c r="AC9" i="1"/>
  <c r="X15" i="1"/>
  <c r="AB15" i="1" s="1"/>
  <c r="Y15" i="1"/>
  <c r="AC15" i="1" s="1"/>
  <c r="Z15" i="1"/>
  <c r="AD15" i="1" s="1"/>
  <c r="X25" i="1"/>
  <c r="AB25" i="1"/>
  <c r="Y25" i="1"/>
  <c r="AC25" i="1" s="1"/>
  <c r="Z25" i="1"/>
  <c r="AD25" i="1" s="1"/>
  <c r="G30" i="1"/>
  <c r="H30" i="1"/>
  <c r="I30" i="1"/>
  <c r="J30" i="1"/>
  <c r="AE30" i="1"/>
  <c r="X8" i="2"/>
  <c r="AB8" i="2" s="1"/>
  <c r="Y8" i="2"/>
  <c r="AC8" i="2" s="1"/>
  <c r="Z8" i="2"/>
  <c r="AD8" i="2" s="1"/>
  <c r="X10" i="2"/>
  <c r="AB10" i="2" s="1"/>
  <c r="Y10" i="2"/>
  <c r="AC10" i="2" s="1"/>
  <c r="Z10" i="2"/>
  <c r="AD10" i="2" s="1"/>
  <c r="X15" i="2"/>
  <c r="AB15" i="2" s="1"/>
  <c r="Y15" i="2"/>
  <c r="AC15" i="2" s="1"/>
  <c r="Z15" i="2"/>
  <c r="AD15" i="2" s="1"/>
  <c r="X30" i="2"/>
  <c r="AB30" i="2" s="1"/>
  <c r="Y30" i="2"/>
  <c r="AC30" i="2" s="1"/>
  <c r="Z30" i="2"/>
  <c r="AD30" i="2" s="1"/>
  <c r="G31" i="2"/>
  <c r="I31" i="2"/>
  <c r="J31" i="2"/>
  <c r="AE31" i="2"/>
  <c r="AB30" i="1" l="1"/>
  <c r="AB31" i="2"/>
  <c r="F31" i="2"/>
  <c r="F30" i="1"/>
</calcChain>
</file>

<file path=xl/sharedStrings.xml><?xml version="1.0" encoding="utf-8"?>
<sst xmlns="http://schemas.openxmlformats.org/spreadsheetml/2006/main" count="742" uniqueCount="206">
  <si>
    <t>*</t>
  </si>
  <si>
    <r>
      <rPr>
        <b/>
        <sz val="12"/>
        <color rgb="FF0000FF"/>
        <rFont val="Calibri"/>
      </rPr>
      <t xml:space="preserve">Double Licence </t>
    </r>
    <r>
      <rPr>
        <b/>
        <sz val="12"/>
        <color rgb="FF0D0D0D"/>
        <rFont val="Calibri"/>
      </rPr>
      <t>Mentions</t>
    </r>
    <r>
      <rPr>
        <b/>
        <sz val="12"/>
        <color rgb="FFC00000"/>
        <rFont val="Calibri"/>
      </rPr>
      <t xml:space="preserve">  </t>
    </r>
    <r>
      <rPr>
        <b/>
        <sz val="12"/>
        <color rgb="FF0000FF"/>
        <rFont val="Calibri"/>
      </rPr>
      <t>"Economie et Gestion" et "LEA"(</t>
    </r>
    <r>
      <rPr>
        <b/>
        <sz val="12"/>
        <color rgb="FFFF0000"/>
        <rFont val="Calibri"/>
      </rPr>
      <t>anglais/espagnol ou anglais/allemand)</t>
    </r>
  </si>
  <si>
    <r>
      <t xml:space="preserve"> Responsable de Formation </t>
    </r>
    <r>
      <rPr>
        <b/>
        <sz val="12"/>
        <color indexed="12"/>
        <rFont val="Calibri"/>
        <family val="2"/>
        <charset val="1"/>
      </rPr>
      <t>"Mathieu MARTIN"</t>
    </r>
  </si>
  <si>
    <t>Effectifs</t>
  </si>
  <si>
    <r>
      <t xml:space="preserve">Secrétariat pédagogique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>"Laetitia Buton"</t>
    </r>
  </si>
  <si>
    <r>
      <t xml:space="preserve">Année </t>
    </r>
    <r>
      <rPr>
        <b/>
        <sz val="10"/>
        <color indexed="12"/>
        <rFont val="Calibri"/>
        <family val="2"/>
        <charset val="1"/>
      </rPr>
      <t>2025-2026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</si>
  <si>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</si>
  <si>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</si>
  <si>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</si>
  <si>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</si>
  <si>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</si>
  <si>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</si>
  <si>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</si>
  <si>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</si>
  <si>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</t>
    </r>
    <r>
      <rPr>
        <b/>
        <sz val="10"/>
        <color indexed="12"/>
        <rFont val="Calibri"/>
        <family val="2"/>
        <charset val="1"/>
      </rPr>
      <t xml:space="preserve">1 </t>
    </r>
  </si>
  <si>
    <t>par étudiant</t>
  </si>
  <si>
    <t>BCC</t>
  </si>
  <si>
    <t>Pondérations</t>
  </si>
  <si>
    <t>1ère session</t>
  </si>
  <si>
    <t>Seconde session</t>
  </si>
  <si>
    <t>Intitulé des cours</t>
  </si>
  <si>
    <t>Responsable enseignement</t>
  </si>
  <si>
    <t>Mutualisation (*)</t>
  </si>
  <si>
    <t>CM</t>
  </si>
  <si>
    <t>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</si>
  <si>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</si>
  <si>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</si>
  <si>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</si>
  <si>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</si>
  <si>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</si>
  <si>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</si>
  <si>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</si>
  <si>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</si>
  <si>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</si>
  <si>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</si>
  <si>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Décrire le calcul des APP, Stages,  Pédag Différenciées   (référentiel)</t>
  </si>
  <si>
    <t>Bloc eco (BCC 1)</t>
  </si>
  <si>
    <t xml:space="preserve">ECO 101 "Principes Microéconomiques" </t>
  </si>
  <si>
    <t>CC,ET</t>
  </si>
  <si>
    <t>E</t>
  </si>
  <si>
    <t>½ CC + ½ ET</t>
  </si>
  <si>
    <t>ET</t>
  </si>
  <si>
    <t>MATH 101 "Mathématiques"</t>
  </si>
  <si>
    <t>max(ET ; ½ CC + ½ ET)</t>
  </si>
  <si>
    <t>GES 101 "Introduction à la Gestion"</t>
  </si>
  <si>
    <t>oui</t>
  </si>
  <si>
    <t>OUV 101 "Transition"</t>
  </si>
  <si>
    <t>Bloc Langues (BCC 2)</t>
  </si>
  <si>
    <t>Bloc anglais obligatoire (BCC 2a)</t>
  </si>
  <si>
    <t>Exemple : 3h/50 étu</t>
  </si>
  <si>
    <t>Ang 103</t>
  </si>
  <si>
    <t>History 1</t>
  </si>
  <si>
    <t>2a</t>
  </si>
  <si>
    <t>Ang 104</t>
  </si>
  <si>
    <t>Communication skills 1</t>
  </si>
  <si>
    <t xml:space="preserve">Évaluation conitue intégrale </t>
  </si>
  <si>
    <t>dispositif seconde chance</t>
  </si>
  <si>
    <t>Ang 105</t>
  </si>
  <si>
    <t>Listening to English Media 1</t>
  </si>
  <si>
    <t>Ang 106</t>
  </si>
  <si>
    <t>Translation and Grammar 1</t>
  </si>
  <si>
    <t>Ang 107</t>
  </si>
  <si>
    <t>Business writing</t>
  </si>
  <si>
    <t>LV2 à choix : espagnol ou allemand</t>
  </si>
  <si>
    <t>Bloc espagnol (BCC 2b)</t>
  </si>
  <si>
    <t>2b</t>
  </si>
  <si>
    <t>Historia del mundo hispánico</t>
  </si>
  <si>
    <t>1/2 CC+1/ET</t>
  </si>
  <si>
    <t>Español económico</t>
  </si>
  <si>
    <t>1/2CC+1/2ET</t>
  </si>
  <si>
    <t xml:space="preserve">Lengua de los negocios en español </t>
  </si>
  <si>
    <t>Bloc allemand (BCC 2c)</t>
  </si>
  <si>
    <t>2c</t>
  </si>
  <si>
    <t>Geschichte des deutschsprachigen Raumes</t>
  </si>
  <si>
    <t>Wirtschaftsdeutsch</t>
  </si>
  <si>
    <t>Deutschsprachkurs für Verhandlungen</t>
  </si>
  <si>
    <t>Total heures étudiant  "Acronyme"</t>
  </si>
  <si>
    <t>Total HETD</t>
  </si>
  <si>
    <t>Tot Réf</t>
  </si>
  <si>
    <t>(*) avec les filières sélectives</t>
  </si>
  <si>
    <t xml:space="preserve">Version provisoire, votée le … </t>
  </si>
  <si>
    <r>
      <t xml:space="preserve">Double Licence Mentions  "Economie et Gestion" et "LEA" </t>
    </r>
    <r>
      <rPr>
        <b/>
        <sz val="12"/>
        <color rgb="FFFF0000"/>
        <rFont val="Calibri"/>
        <family val="2"/>
      </rPr>
      <t>(anglais/espagnol ou anglais/allemand)</t>
    </r>
  </si>
  <si>
    <r>
      <t xml:space="preserve">Secrétariat pédagogique </t>
    </r>
    <r>
      <rPr>
        <b/>
        <sz val="10"/>
        <color indexed="12"/>
        <rFont val="Calibri"/>
        <family val="2"/>
        <charset val="1"/>
      </rPr>
      <t>"Ariane Gervaise</t>
    </r>
    <r>
      <rPr>
        <b/>
        <sz val="10"/>
        <color indexed="58"/>
        <rFont val="Calibri"/>
        <family val="2"/>
        <charset val="1"/>
      </rPr>
      <t xml:space="preserve">" et </t>
    </r>
    <r>
      <rPr>
        <b/>
        <sz val="10"/>
        <color indexed="12"/>
        <rFont val="Calibri"/>
        <family val="2"/>
        <charset val="1"/>
      </rPr>
      <t xml:space="preserve">"Laetitia Buton" </t>
    </r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</si>
  <si>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L1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2 </t>
    </r>
  </si>
  <si>
    <t>Mutualisation</t>
  </si>
  <si>
    <t>Bloc éco (BCC3)</t>
  </si>
  <si>
    <t xml:space="preserve">ECO 102 "Principes macroéconomiques" </t>
  </si>
  <si>
    <t>MATH 102 "Statistiques descriptives"</t>
  </si>
  <si>
    <t>max(ET ; ⅓ CC + ⅔ ET)</t>
  </si>
  <si>
    <t>Le tableau doit présenter des blocs de compétences, ceux-ci sont numérotés de 1 à n et la liste des compétences est ajoutée en bas de page</t>
  </si>
  <si>
    <t>ECO 103a "Histoire des faits économiques 1"</t>
  </si>
  <si>
    <t>Exempe : 3h/étu</t>
  </si>
  <si>
    <t>Au choix</t>
  </si>
  <si>
    <t xml:space="preserve">OUV103 </t>
  </si>
  <si>
    <t xml:space="preserve">UE TEDS : "Transition écologique pour un développement soutenable" </t>
  </si>
  <si>
    <t xml:space="preserve">Evaluation continue intégrale </t>
  </si>
  <si>
    <t xml:space="preserve">Dispositif de seconde chnace </t>
  </si>
  <si>
    <t xml:space="preserve">OUV 104 "Engagement étudiant" </t>
  </si>
  <si>
    <t>E, O</t>
  </si>
  <si>
    <t>100% ET</t>
  </si>
  <si>
    <t xml:space="preserve">Dispositif de seconde chance </t>
  </si>
  <si>
    <t xml:space="preserve">GES 102 "Activités et Fonctions de l'Entreprise" </t>
  </si>
  <si>
    <t>Bloc Langues (BCC4)</t>
  </si>
  <si>
    <t>Bloc anglais obligatoire (BCC 4a)</t>
  </si>
  <si>
    <t>4a</t>
  </si>
  <si>
    <t>E et O</t>
  </si>
  <si>
    <t>Ang 108</t>
  </si>
  <si>
    <t>History 2</t>
  </si>
  <si>
    <t>Ang 109</t>
  </si>
  <si>
    <t>Communication skills 2</t>
  </si>
  <si>
    <t>Ang 110</t>
  </si>
  <si>
    <t>Listening to English Media 2</t>
  </si>
  <si>
    <t>Ang 111</t>
  </si>
  <si>
    <t>Translation and Grammar 2</t>
  </si>
  <si>
    <t>Ang 112</t>
  </si>
  <si>
    <t>Academic writing</t>
  </si>
  <si>
    <t>Bloc espagnol (BCC 4b)</t>
  </si>
  <si>
    <t>4b</t>
  </si>
  <si>
    <t>CC, ET</t>
  </si>
  <si>
    <t>Lengua de los negocios en español</t>
  </si>
  <si>
    <t>Bloc allemand (BCC 4c)</t>
  </si>
  <si>
    <t>4C</t>
  </si>
  <si>
    <t xml:space="preserve"> 4C</t>
  </si>
  <si>
    <t>OUV 104 "Stage optionnel"</t>
  </si>
  <si>
    <r>
      <t xml:space="preserve">Double Licence </t>
    </r>
    <r>
      <rPr>
        <b/>
        <sz val="12"/>
        <color indexed="58"/>
        <rFont val="Calibri"/>
        <family val="2"/>
        <charset val="1"/>
      </rPr>
      <t>Mentions</t>
    </r>
    <r>
      <rPr>
        <b/>
        <sz val="12"/>
        <color indexed="16"/>
        <rFont val="Calibri"/>
        <family val="2"/>
        <charset val="1"/>
      </rPr>
      <t xml:space="preserve">  </t>
    </r>
    <r>
      <rPr>
        <b/>
        <sz val="12"/>
        <color indexed="12"/>
        <rFont val="Calibri"/>
        <family val="2"/>
        <charset val="1"/>
      </rPr>
      <t>"Economie et Gestion" et "LEA"(</t>
    </r>
    <r>
      <rPr>
        <b/>
        <sz val="12"/>
        <color rgb="FFFF0000"/>
        <rFont val="Calibri"/>
        <family val="2"/>
      </rPr>
      <t>anglais/espagnol ou anglais/allemand)</t>
    </r>
  </si>
  <si>
    <r>
      <t xml:space="preserve">Secrétariat pédagogique </t>
    </r>
    <r>
      <rPr>
        <b/>
        <sz val="10"/>
        <color indexed="12"/>
        <rFont val="Calibri"/>
        <family val="2"/>
        <charset val="1"/>
      </rPr>
      <t>"Sonia Soula</t>
    </r>
    <r>
      <rPr>
        <b/>
        <sz val="10"/>
        <color indexed="58"/>
        <rFont val="Calibri"/>
        <family val="2"/>
        <charset val="1"/>
      </rPr>
      <t>"</t>
    </r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</si>
  <si>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L2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</t>
    </r>
    <r>
      <rPr>
        <b/>
        <sz val="10"/>
        <color indexed="12"/>
        <rFont val="Calibri"/>
        <family val="2"/>
        <charset val="1"/>
      </rPr>
      <t>3</t>
    </r>
  </si>
  <si>
    <t>Semestre 3 obligatoire à l'étranger</t>
  </si>
  <si>
    <t>validation d'acquis sans note</t>
  </si>
  <si>
    <r>
      <t xml:space="preserve">Niveau </t>
    </r>
    <r>
      <rPr>
        <b/>
        <sz val="10"/>
        <color indexed="12"/>
        <rFont val="Calibri"/>
        <family val="2"/>
        <charset val="1"/>
      </rPr>
      <t xml:space="preserve">L2 </t>
    </r>
    <r>
      <rPr>
        <b/>
        <sz val="10"/>
        <rFont val="Calibri"/>
        <family val="2"/>
        <charset val="1"/>
      </rPr>
      <t>, Semestre</t>
    </r>
    <r>
      <rPr>
        <b/>
        <sz val="10"/>
        <color indexed="16"/>
        <rFont val="Calibri"/>
        <family val="2"/>
        <charset val="1"/>
      </rPr>
      <t xml:space="preserve"> 4</t>
    </r>
  </si>
  <si>
    <t>Semestre 4 obligatoire à l'étranger</t>
  </si>
  <si>
    <t>Modalités de Contrôle des Connaissances et des Compétences Licence</t>
  </si>
  <si>
    <t>Applicable à la Double Licence Mentions  "Economie et Gestion" et "LEA"</t>
  </si>
  <si>
    <t>TEXTES réglementaires</t>
  </si>
  <si>
    <t>Utilisation des notes en première et deuxième session</t>
  </si>
  <si>
    <t>Les UE ou EC suivantes n'ont pas de deuxième session d'examen, mais bénéficient d'une seconde chance</t>
  </si>
  <si>
    <t xml:space="preserve"> OUV103 "Engagement étudiant" , Ang 104 "Communication skills 1", ang 106 "translation and grammar 1", ang 109 "communication skills 2",  ang 111 "translation and grammar 2"</t>
  </si>
  <si>
    <t>La note de seconde chance est calculée de la manière suivante pour toutes les UE ou EC mentionnées ci-dessus</t>
  </si>
  <si>
    <t xml:space="preserve">Selon cours choisi </t>
  </si>
  <si>
    <t xml:space="preserve">Les modalités de la seconde chance seront portées à la connaissance des étudiants dès le début du cours </t>
  </si>
  <si>
    <t>Règles de la deuxième session pour les UE ou EC qui ne sont pas citées ci-dessus</t>
  </si>
  <si>
    <t xml:space="preserve">Note seuil d'UE pour se présenter à la deuxième session </t>
  </si>
  <si>
    <t>Non</t>
  </si>
  <si>
    <t xml:space="preserve">Valeur du seuil : </t>
  </si>
  <si>
    <t>L’étudiant est libre de se présenter à la deuxième session</t>
  </si>
  <si>
    <t>Oui</t>
  </si>
  <si>
    <t>L'étudiant a l'obligation de s'inscrire à la deuxièmes session  auprès de son secrétariat pédagogique</t>
  </si>
  <si>
    <t>La meilleure des 2 notes (1ère et 2ème session) est utilisée pour le calcul de la deuxième session</t>
  </si>
  <si>
    <t>La note de session 2 annule et remplace la note de session 1</t>
  </si>
  <si>
    <t>Absence des étudiants aux examens</t>
  </si>
  <si>
    <r>
      <t>Règle numéro 1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</t>
    </r>
  </si>
  <si>
    <r>
      <t xml:space="preserve">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</si>
  <si>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Régle numéro 2 :</t>
    </r>
    <r>
      <rPr>
        <sz val="10"/>
        <color indexed="8"/>
        <rFont val="Calibri"/>
        <family val="2"/>
        <charset val="1"/>
      </rPr>
      <t xml:space="preserve"> si une Absence Injustifiée (ABI) est saisie au niveau de l'épreuve, le Relevé des Acquis indiquera  "Absence Injustifiée"  </t>
    </r>
  </si>
  <si>
    <t>à la place de la note , la moyenne de l'étudiant à l'EC, à l'UE, au semestre, à l'année est calculée avec un 0/20</t>
  </si>
  <si>
    <r>
      <t>Règle numéro 3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"Absence Justifiée"   </t>
    </r>
  </si>
  <si>
    <r>
      <t xml:space="preserve"> à la place de la note et l'étudiant sera </t>
    </r>
    <r>
      <rPr>
        <b/>
        <sz val="10"/>
        <color indexed="8"/>
        <rFont val="Calibri"/>
        <family val="2"/>
        <charset val="1"/>
      </rPr>
      <t>défaillant</t>
    </r>
    <r>
      <rPr>
        <sz val="10"/>
        <color indexed="8"/>
        <rFont val="Calibri"/>
        <family val="2"/>
        <charset val="1"/>
      </rPr>
      <t xml:space="preserve"> (DEF) à l'EC, à l'UE, au semestre, et à l'année</t>
    </r>
  </si>
  <si>
    <r>
      <t>Règle numéro 4 :</t>
    </r>
    <r>
      <rPr>
        <sz val="10"/>
        <color indexed="8"/>
        <rFont val="Calibri"/>
        <family val="2"/>
        <charset val="1"/>
      </rPr>
      <t xml:space="preserve"> si une Absence Justifiée (ABJ) est saisie au niveau de l'épreuve, le Relevé des Acquis indiquera  "Absence Justifiée"</t>
    </r>
  </si>
  <si>
    <t xml:space="preserve"> à la place de la note , la moyenne de l'étudiant à l'EC  à l'UE, au semestre, à l'année est calculée avec un 0/20</t>
  </si>
  <si>
    <t>Indiquez quelle(s) règle(s) sont (seront) appliquée(s) à la formation en première session</t>
  </si>
  <si>
    <t>ABI</t>
  </si>
  <si>
    <t>ABJ</t>
  </si>
  <si>
    <t>Indiquez quelle(s) règle(s) sont (seront) appliquée(s) à la formation en deuxième session</t>
  </si>
  <si>
    <t>En première session, une absence justifiée (ABJ) ou injustifiée (ABI) en CC est remplacée par une note de 0/20 en CC</t>
  </si>
  <si>
    <t>En deuxième session, l'inscription aux examens est obligatoire</t>
  </si>
  <si>
    <t xml:space="preserve">Compensations Capitalisation : Blocs de Connaissances et de Compétences (BCC) Unités d'enseignement (UE) et Elément constitutif (EC) </t>
  </si>
  <si>
    <t>Le Bloc de Connaissance et de Compétences est défini par le contenu pédagogique de la Majeure</t>
  </si>
  <si>
    <t>Le Bloc de Connaissance et de Compétences est défini par le contenu pédagogique de la Mineure</t>
  </si>
  <si>
    <t>Si la réponse est Non à l'une ou aux deux questions précédentes, veuiller indiquer ci-dessous la composition en UE et EC de chaque BCC</t>
  </si>
  <si>
    <t>Il ya 4 BCC : BCC 1 (18 ECTS, bloc Eco semestre 1), BCC 2(12 ECTS, bloc Langues S 1), BCC 3 (18 ECTS, bloc Eco S 2), BCC 4(12 ECTS, bloc Langues S 2)</t>
  </si>
  <si>
    <t>BCC 2 est constitué de BCC 2a et BCC 2b (anglais-espagnol) ou de BCC 2a et BCC 2c (anglais-allemand)</t>
  </si>
  <si>
    <t>BCC 4 est constitué de BCC 4a et BCC 4b (anglais-espagnol) ou de BCC 4a et BCC 4c (anglais-allemand)</t>
  </si>
  <si>
    <t>La compensation est automatique au sein d'un BCC sans notes seuils à tous les niveaux de licence</t>
  </si>
  <si>
    <t>Les BCC se compensent entre eux dans un semestre</t>
  </si>
  <si>
    <t xml:space="preserve">Les compensations entre BCC dans un semestre ne sont pas symétriques </t>
  </si>
  <si>
    <t>BCC 1 et BCC 3 se compensent entre eux</t>
  </si>
  <si>
    <t xml:space="preserve">BCC 2 et BCC 4 se compensent entre eux </t>
  </si>
  <si>
    <t>L'année 1 de la Double Licence est validée  lorsque BCC 1 et BCC 3 sont validés, ainsi que BCC 2 et BCC 4, ainsi que le DU ECE</t>
  </si>
  <si>
    <t>L'année 2 de la Double Licence est effectuée dans une université/institution à l'étranger. Elle est validée selon les règles de mobilité et si l'année 2 du DU ECE est validée</t>
  </si>
  <si>
    <t xml:space="preserve">Certains semestres sont assortis d'une note seuil </t>
  </si>
  <si>
    <t xml:space="preserve">Les semestres suivant sont affectés d'une note seuil </t>
  </si>
  <si>
    <t xml:space="preserve">N° </t>
  </si>
  <si>
    <t>Valeur du seuil :</t>
  </si>
  <si>
    <t xml:space="preserve">A la demande de l'étudiant, la compensation des semestres en première session peut ne pas être appliquée </t>
  </si>
  <si>
    <t>Un affichage ou une communication des règles du contrôle continu, sous la responsabilité de l'enseignant, est obligatoire un mois au plus tard après la rentrée des étudiants</t>
  </si>
  <si>
    <t xml:space="preserve">Les EC, les UE, les blocs,  les semestres obtenus avec une note supérieure à 10/20 sont capitalisés </t>
  </si>
  <si>
    <t xml:space="preserve">Toutes les EC, UE, les blocs, obtenues par compensation sont capitalisés </t>
  </si>
  <si>
    <t>Le jury reste souverain pour attribuer la compensation si le seuil n'est pas atteint</t>
  </si>
  <si>
    <t>Règles concernant le Stage de Licence</t>
  </si>
  <si>
    <t>Mode de calcul de la mention P, AB, B, TB de Licence(n'apparaît pas sur le diplôme)</t>
  </si>
  <si>
    <t>Mention du diplôme : mention Passable : 10≤m&lt;12 ; Assez-Bien : 12≤m&lt;14 ; Bien : 14≤m&lt;16 ; Très Bien : m≥16</t>
  </si>
  <si>
    <t xml:space="preserve">Pour les étudiants ayant fait trois années à CY la mention repose sur la moyenne des 6 semestres </t>
  </si>
  <si>
    <t>Pour les étudiants ayant fait les années L1 et L3 à CY la mention repose sur la moyenne des semestres 1,2, 5 et 6</t>
  </si>
  <si>
    <t>Pour les étudiants ayant fait les années L2 et L3 à CY la mention repose sur la moyenne des 4 semestres</t>
  </si>
  <si>
    <t>Pour les étudiants ayant fait l'année L3 à CY la mention repose sur la moyenne des semestres 5 et 6</t>
  </si>
  <si>
    <t>Mode de validation du diplôme intermédiaire de DEUG</t>
  </si>
  <si>
    <t>Le diplôme intermédiaire de DEUG est délivré lorsque les années L1 et L2 sont validées</t>
  </si>
  <si>
    <t>Mode de validation de la Licence</t>
  </si>
  <si>
    <t xml:space="preserve">Les choix de blocs et d'UE  sont validés par l'équipe pédagogique, le Nb d'ECTS est égal à 30 par semestre </t>
  </si>
  <si>
    <t>Les années L1, L2 et L3 sont validées indépendamment</t>
  </si>
  <si>
    <t>La double licence ne peut être délivrée que si le DU Economics and Corporate English est validé</t>
  </si>
  <si>
    <t>Règles concernant le Redoublement en Licence (cadrage pour l'ensemble des licences de l'établissement)</t>
  </si>
  <si>
    <t xml:space="preserve">Sur les trois années nécessaires à la validation du diplôme national de licence, deux redoublements dans deux années distinctes sont de droit </t>
  </si>
  <si>
    <t>non</t>
  </si>
  <si>
    <r>
      <t xml:space="preserve">le redoublement dans la double licence n'est pas autorisé en </t>
    </r>
    <r>
      <rPr>
        <b/>
        <sz val="11"/>
        <color rgb="FFFF0000"/>
        <rFont val="Calibri"/>
        <family val="2"/>
      </rPr>
      <t>L1 et L2</t>
    </r>
  </si>
  <si>
    <t>L'étudiant peut réintégrer une des deux licences  (Eco-gestion ou LEA) en année supérieure  si l'année est validée ou si le jury l'autorise</t>
  </si>
  <si>
    <t>La possibilité de redoublement en 1ère année de licence Economie et gestion ou de licence de LEA (anglais-espagnol) est examinée par le jury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</si>
</sst>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8"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indexed="8"/>
      <name val="Calibri"/>
      <family val="2"/>
      <charset val="1"/>
    </font>
    <font>
      <sz val="11"/>
      <name val="Calibri"/>
      <family val="2"/>
      <charset val="1"/>
    </font>
    <font>
      <sz val="11"/>
      <color indexed="9"/>
      <name val="Calibri"/>
      <family val="2"/>
      <charset val="1"/>
    </font>
    <font>
      <b/>
      <sz val="12"/>
      <color indexed="12"/>
      <name val="Calibri"/>
      <family val="2"/>
      <charset val="1"/>
    </font>
    <font>
      <b/>
      <sz val="12"/>
      <color indexed="58"/>
      <name val="Calibri"/>
      <family val="2"/>
      <charset val="1"/>
    </font>
    <font>
      <b/>
      <sz val="12"/>
      <color indexed="16"/>
      <name val="Calibri"/>
      <family val="2"/>
      <charset val="1"/>
    </font>
    <font>
      <sz val="12"/>
      <color indexed="58"/>
      <name val="Calibri"/>
      <family val="2"/>
      <charset val="1"/>
    </font>
    <font>
      <sz val="9"/>
      <color indexed="58"/>
      <name val="Calibri"/>
      <family val="2"/>
      <charset val="1"/>
    </font>
    <font>
      <sz val="6"/>
      <color indexed="58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indexed="8"/>
      <name val="Calibri"/>
      <family val="2"/>
      <charset val="1"/>
    </font>
    <font>
      <sz val="10"/>
      <color indexed="58"/>
      <name val="Calibri"/>
      <family val="2"/>
      <charset val="1"/>
    </font>
    <font>
      <b/>
      <sz val="10"/>
      <color indexed="58"/>
      <name val="Calibri"/>
      <family val="2"/>
      <charset val="1"/>
    </font>
    <font>
      <b/>
      <sz val="10"/>
      <color indexed="12"/>
      <name val="Calibri"/>
      <family val="2"/>
      <charset val="1"/>
    </font>
    <font>
      <b/>
      <sz val="11"/>
      <color indexed="58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0"/>
      <color indexed="16"/>
      <name val="Calibri"/>
      <family val="2"/>
      <charset val="1"/>
    </font>
    <font>
      <sz val="10"/>
      <name val="Calibri"/>
      <family val="2"/>
      <charset val="1"/>
    </font>
    <font>
      <b/>
      <sz val="9"/>
      <color indexed="9"/>
      <name val="Calibri"/>
      <family val="2"/>
      <charset val="1"/>
    </font>
    <font>
      <sz val="8"/>
      <name val="Calibri"/>
      <family val="2"/>
      <charset val="1"/>
    </font>
    <font>
      <b/>
      <sz val="10"/>
      <color indexed="9"/>
      <name val="Calibri"/>
      <family val="2"/>
      <charset val="1"/>
    </font>
    <font>
      <sz val="9"/>
      <color indexed="8"/>
      <name val="Calibri"/>
      <family val="2"/>
      <charset val="1"/>
    </font>
    <font>
      <b/>
      <i/>
      <sz val="12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11"/>
      <color indexed="8"/>
      <name val="Calibri"/>
      <family val="2"/>
      <charset val="1"/>
    </font>
    <font>
      <b/>
      <i/>
      <sz val="9"/>
      <color indexed="8"/>
      <name val="Calibri"/>
      <family val="2"/>
      <charset val="1"/>
    </font>
    <font>
      <sz val="10"/>
      <color indexed="8"/>
      <name val="Calibri"/>
      <family val="2"/>
      <charset val="1"/>
    </font>
    <font>
      <b/>
      <sz val="11"/>
      <name val="Calibri"/>
      <family val="2"/>
    </font>
    <font>
      <b/>
      <sz val="7"/>
      <name val="Calibri"/>
      <family val="2"/>
    </font>
    <font>
      <sz val="10"/>
      <color indexed="9"/>
      <name val="Calibri"/>
      <family val="2"/>
      <charset val="1"/>
    </font>
    <font>
      <b/>
      <sz val="10"/>
      <color indexed="60"/>
      <name val="Calibri"/>
      <family val="2"/>
      <charset val="1"/>
    </font>
    <font>
      <b/>
      <sz val="9"/>
      <color indexed="60"/>
      <name val="Calibri"/>
      <family val="2"/>
      <charset val="1"/>
    </font>
    <font>
      <sz val="9"/>
      <color indexed="60"/>
      <name val="Calibri"/>
      <family val="2"/>
      <charset val="1"/>
    </font>
    <font>
      <sz val="10"/>
      <color indexed="60"/>
      <name val="Calibri"/>
      <family val="2"/>
      <charset val="1"/>
    </font>
    <font>
      <b/>
      <sz val="14"/>
      <color indexed="60"/>
      <name val="Calibri"/>
      <family val="2"/>
      <charset val="1"/>
    </font>
    <font>
      <b/>
      <sz val="9"/>
      <color indexed="8"/>
      <name val="Calibri"/>
      <family val="2"/>
    </font>
    <font>
      <sz val="7"/>
      <name val="Calibri"/>
      <family val="2"/>
      <charset val="1"/>
    </font>
    <font>
      <sz val="8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1"/>
    </font>
    <font>
      <b/>
      <sz val="14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i/>
      <sz val="9"/>
      <color indexed="12"/>
      <name val="Calibri"/>
      <family val="2"/>
      <charset val="1"/>
    </font>
    <font>
      <b/>
      <sz val="10"/>
      <color indexed="8"/>
      <name val="Calibri"/>
      <family val="2"/>
      <charset val="1"/>
    </font>
    <font>
      <sz val="10.5"/>
      <color indexed="8"/>
      <name val="Calibri"/>
      <family val="2"/>
      <charset val="1"/>
    </font>
    <font>
      <i/>
      <sz val="11"/>
      <name val="Calibri"/>
      <family val="2"/>
      <charset val="1"/>
    </font>
    <font>
      <strike/>
      <sz val="10"/>
      <color indexed="8"/>
      <name val="Calibri"/>
      <family val="2"/>
      <charset val="1"/>
    </font>
    <font>
      <sz val="11"/>
      <color indexed="12"/>
      <name val="Calibri"/>
      <family val="2"/>
      <charset val="1"/>
    </font>
    <font>
      <b/>
      <sz val="11"/>
      <color indexed="8"/>
      <name val="Calibri"/>
      <family val="2"/>
    </font>
    <font>
      <sz val="10"/>
      <color rgb="FF000000"/>
      <name val="Arial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2"/>
      <color rgb="FFFF0000"/>
      <name val="Calibri"/>
      <family val="2"/>
    </font>
    <font>
      <sz val="11"/>
      <color rgb="FF000000"/>
      <name val="Calibri"/>
      <family val="2"/>
      <charset val="1"/>
    </font>
    <font>
      <b/>
      <sz val="12"/>
      <color rgb="FF0000FF"/>
      <name val="Calibri"/>
    </font>
    <font>
      <b/>
      <sz val="12"/>
      <color rgb="FF0D0D0D"/>
      <name val="Calibri"/>
    </font>
    <font>
      <b/>
      <sz val="12"/>
      <color rgb="FFC00000"/>
      <name val="Calibri"/>
    </font>
    <font>
      <b/>
      <sz val="12"/>
      <color rgb="FFFF0000"/>
      <name val="Calibri"/>
    </font>
    <font>
      <b/>
      <sz val="12"/>
      <color indexed="12"/>
      <name val="Calibri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52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27"/>
      </patternFill>
    </fill>
    <fill>
      <patternFill patternType="solid">
        <fgColor indexed="53"/>
        <bgColor indexed="10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373">
    <xf numFmtId="0" fontId="0" fillId="0" borderId="0" xfId="0"/>
    <xf numFmtId="0" fontId="2" fillId="0" borderId="0" xfId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/>
    </xf>
    <xf numFmtId="0" fontId="5" fillId="2" borderId="0" xfId="1" applyFont="1" applyFill="1" applyAlignment="1">
      <alignment horizontal="center"/>
    </xf>
    <xf numFmtId="0" fontId="6" fillId="0" borderId="0" xfId="1" applyFont="1" applyAlignment="1">
      <alignment horizontal="left"/>
    </xf>
    <xf numFmtId="0" fontId="7" fillId="0" borderId="0" xfId="1" applyFont="1"/>
    <xf numFmtId="0" fontId="7" fillId="0" borderId="0" xfId="1" applyFont="1" applyAlignment="1">
      <alignment vertical="center" wrapText="1"/>
    </xf>
    <xf numFmtId="0" fontId="8" fillId="3" borderId="0" xfId="3" applyFont="1" applyFill="1" applyAlignment="1">
      <alignment vertical="center"/>
    </xf>
    <xf numFmtId="0" fontId="9" fillId="3" borderId="0" xfId="3" applyFont="1" applyFill="1" applyAlignment="1">
      <alignment vertical="center"/>
    </xf>
    <xf numFmtId="0" fontId="11" fillId="3" borderId="0" xfId="1" applyFont="1" applyFill="1" applyAlignment="1">
      <alignment horizontal="center" vertical="center"/>
    </xf>
    <xf numFmtId="0" fontId="12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right" vertical="center"/>
    </xf>
    <xf numFmtId="0" fontId="14" fillId="0" borderId="0" xfId="1" applyFont="1" applyAlignment="1">
      <alignment horizontal="center" vertical="center"/>
    </xf>
    <xf numFmtId="0" fontId="15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2" fillId="0" borderId="0" xfId="1" applyAlignment="1">
      <alignment vertical="center" wrapText="1"/>
    </xf>
    <xf numFmtId="0" fontId="16" fillId="0" borderId="0" xfId="1" applyFont="1"/>
    <xf numFmtId="0" fontId="17" fillId="3" borderId="0" xfId="1" applyFont="1" applyFill="1" applyAlignment="1">
      <alignment horizontal="center" vertical="center"/>
    </xf>
    <xf numFmtId="0" fontId="18" fillId="3" borderId="0" xfId="2" applyFont="1" applyFill="1" applyAlignment="1">
      <alignment horizontal="right" vertical="center"/>
    </xf>
    <xf numFmtId="0" fontId="20" fillId="4" borderId="0" xfId="1" applyFont="1" applyFill="1" applyAlignment="1">
      <alignment horizontal="left" vertical="center"/>
    </xf>
    <xf numFmtId="0" fontId="14" fillId="4" borderId="0" xfId="1" applyFont="1" applyFill="1" applyAlignment="1">
      <alignment horizontal="center" vertical="center"/>
    </xf>
    <xf numFmtId="0" fontId="18" fillId="3" borderId="0" xfId="3" applyFont="1" applyFill="1" applyAlignment="1">
      <alignment vertical="center"/>
    </xf>
    <xf numFmtId="0" fontId="18" fillId="3" borderId="0" xfId="1" applyFont="1" applyFill="1" applyAlignment="1">
      <alignment horizontal="right" vertical="center"/>
    </xf>
    <xf numFmtId="0" fontId="15" fillId="0" borderId="1" xfId="1" applyFont="1" applyBorder="1" applyAlignment="1">
      <alignment vertical="center"/>
    </xf>
    <xf numFmtId="0" fontId="15" fillId="0" borderId="2" xfId="1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22" fillId="5" borderId="4" xfId="1" applyFont="1" applyFill="1" applyBorder="1" applyAlignment="1">
      <alignment horizontal="center" vertical="center"/>
    </xf>
    <xf numFmtId="0" fontId="22" fillId="5" borderId="1" xfId="1" applyFont="1" applyFill="1" applyBorder="1" applyAlignment="1">
      <alignment horizontal="center" vertical="center"/>
    </xf>
    <xf numFmtId="0" fontId="22" fillId="5" borderId="2" xfId="1" applyFont="1" applyFill="1" applyBorder="1" applyAlignment="1">
      <alignment horizontal="center" vertical="center"/>
    </xf>
    <xf numFmtId="0" fontId="15" fillId="5" borderId="2" xfId="1" applyFont="1" applyFill="1" applyBorder="1" applyAlignment="1">
      <alignment horizontal="center" vertical="center"/>
    </xf>
    <xf numFmtId="0" fontId="15" fillId="5" borderId="3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center" vertical="center"/>
    </xf>
    <xf numFmtId="0" fontId="15" fillId="0" borderId="5" xfId="1" applyFont="1" applyBorder="1" applyAlignment="1">
      <alignment vertical="center"/>
    </xf>
    <xf numFmtId="0" fontId="15" fillId="0" borderId="6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22" fillId="5" borderId="8" xfId="1" applyFont="1" applyFill="1" applyBorder="1" applyAlignment="1">
      <alignment horizontal="center" vertical="center"/>
    </xf>
    <xf numFmtId="0" fontId="22" fillId="5" borderId="0" xfId="1" applyFont="1" applyFill="1" applyAlignment="1">
      <alignment horizontal="center" vertical="center"/>
    </xf>
    <xf numFmtId="0" fontId="22" fillId="5" borderId="9" xfId="1" applyFont="1" applyFill="1" applyBorder="1" applyAlignment="1">
      <alignment horizontal="center" vertical="center"/>
    </xf>
    <xf numFmtId="0" fontId="22" fillId="5" borderId="5" xfId="1" applyFont="1" applyFill="1" applyBorder="1" applyAlignment="1">
      <alignment horizontal="center" vertical="center"/>
    </xf>
    <xf numFmtId="0" fontId="22" fillId="5" borderId="6" xfId="1" applyFont="1" applyFill="1" applyBorder="1" applyAlignment="1">
      <alignment horizontal="center" vertical="center"/>
    </xf>
    <xf numFmtId="0" fontId="15" fillId="5" borderId="6" xfId="1" applyFont="1" applyFill="1" applyBorder="1" applyAlignment="1">
      <alignment horizontal="center" vertical="center"/>
    </xf>
    <xf numFmtId="0" fontId="15" fillId="5" borderId="7" xfId="1" applyFont="1" applyFill="1" applyBorder="1" applyAlignment="1">
      <alignment horizontal="center" vertical="center"/>
    </xf>
    <xf numFmtId="0" fontId="25" fillId="7" borderId="0" xfId="1" applyFont="1" applyFill="1" applyAlignment="1">
      <alignment horizontal="center" vertical="center"/>
    </xf>
    <xf numFmtId="0" fontId="25" fillId="7" borderId="0" xfId="1" applyFont="1" applyFill="1" applyAlignment="1">
      <alignment horizontal="center"/>
    </xf>
    <xf numFmtId="0" fontId="6" fillId="0" borderId="10" xfId="2" applyFont="1" applyBorder="1" applyAlignment="1">
      <alignment horizontal="left" vertical="center"/>
    </xf>
    <xf numFmtId="0" fontId="26" fillId="0" borderId="11" xfId="2" applyFont="1" applyBorder="1" applyAlignment="1">
      <alignment horizontal="left" vertical="center"/>
    </xf>
    <xf numFmtId="0" fontId="26" fillId="0" borderId="12" xfId="2" applyFont="1" applyBorder="1" applyAlignment="1">
      <alignment horizontal="left" vertical="center"/>
    </xf>
    <xf numFmtId="0" fontId="26" fillId="0" borderId="4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0" fontId="26" fillId="0" borderId="10" xfId="2" applyFont="1" applyBorder="1" applyAlignment="1">
      <alignment vertical="center" wrapText="1" shrinkToFit="1"/>
    </xf>
    <xf numFmtId="0" fontId="26" fillId="0" borderId="11" xfId="2" applyFont="1" applyBorder="1" applyAlignment="1">
      <alignment vertical="center" wrapText="1" shrinkToFit="1"/>
    </xf>
    <xf numFmtId="0" fontId="26" fillId="0" borderId="10" xfId="2" applyFont="1" applyBorder="1" applyAlignment="1">
      <alignment horizontal="center" vertical="center" wrapText="1" shrinkToFit="1"/>
    </xf>
    <xf numFmtId="0" fontId="26" fillId="0" borderId="11" xfId="2" applyFont="1" applyBorder="1" applyAlignment="1">
      <alignment horizontal="center" vertical="center" wrapText="1" shrinkToFit="1"/>
    </xf>
    <xf numFmtId="0" fontId="26" fillId="0" borderId="12" xfId="2" applyFont="1" applyBorder="1" applyAlignment="1">
      <alignment horizontal="center" vertical="center" wrapText="1" shrinkToFit="1"/>
    </xf>
    <xf numFmtId="0" fontId="26" fillId="0" borderId="11" xfId="2" applyFont="1" applyBorder="1" applyAlignment="1">
      <alignment horizontal="left" vertical="center" wrapText="1"/>
    </xf>
    <xf numFmtId="0" fontId="26" fillId="0" borderId="10" xfId="2" applyFont="1" applyBorder="1" applyAlignment="1">
      <alignment horizontal="left" vertical="center" wrapText="1"/>
    </xf>
    <xf numFmtId="0" fontId="26" fillId="0" borderId="12" xfId="2" applyFont="1" applyBorder="1" applyAlignment="1">
      <alignment horizontal="left" vertical="center" wrapText="1"/>
    </xf>
    <xf numFmtId="0" fontId="24" fillId="5" borderId="13" xfId="2" applyFont="1" applyFill="1" applyBorder="1" applyAlignment="1">
      <alignment horizontal="center" vertical="center"/>
    </xf>
    <xf numFmtId="0" fontId="24" fillId="5" borderId="2" xfId="2" applyFont="1" applyFill="1" applyBorder="1" applyAlignment="1">
      <alignment horizontal="center" vertical="center"/>
    </xf>
    <xf numFmtId="0" fontId="3" fillId="5" borderId="3" xfId="2" applyFont="1" applyFill="1" applyBorder="1" applyAlignment="1">
      <alignment horizontal="center" vertical="center" wrapText="1"/>
    </xf>
    <xf numFmtId="0" fontId="27" fillId="7" borderId="1" xfId="2" applyFont="1" applyFill="1" applyBorder="1" applyAlignment="1">
      <alignment horizontal="center" vertical="center"/>
    </xf>
    <xf numFmtId="0" fontId="27" fillId="7" borderId="0" xfId="1" applyFont="1" applyFill="1" applyAlignment="1">
      <alignment horizontal="center" vertical="center"/>
    </xf>
    <xf numFmtId="0" fontId="27" fillId="7" borderId="2" xfId="2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vertical="center"/>
    </xf>
    <xf numFmtId="0" fontId="14" fillId="2" borderId="0" xfId="1" applyFont="1" applyFill="1" applyAlignment="1">
      <alignment horizontal="center" vertical="center" wrapText="1"/>
    </xf>
    <xf numFmtId="0" fontId="28" fillId="0" borderId="0" xfId="1" applyFont="1"/>
    <xf numFmtId="0" fontId="6" fillId="8" borderId="15" xfId="2" applyFont="1" applyFill="1" applyBorder="1" applyAlignment="1">
      <alignment horizontal="center" vertical="center"/>
    </xf>
    <xf numFmtId="0" fontId="30" fillId="8" borderId="15" xfId="2" applyFont="1" applyFill="1" applyBorder="1" applyAlignment="1">
      <alignment horizontal="center" vertical="center"/>
    </xf>
    <xf numFmtId="0" fontId="6" fillId="8" borderId="15" xfId="2" applyFont="1" applyFill="1" applyBorder="1" applyAlignment="1">
      <alignment horizontal="center" vertical="center" wrapText="1"/>
    </xf>
    <xf numFmtId="0" fontId="32" fillId="8" borderId="14" xfId="2" applyFont="1" applyFill="1" applyBorder="1" applyAlignment="1">
      <alignment vertical="center" wrapText="1"/>
    </xf>
    <xf numFmtId="0" fontId="32" fillId="8" borderId="15" xfId="2" applyFont="1" applyFill="1" applyBorder="1" applyAlignment="1">
      <alignment horizontal="center" vertical="center" wrapText="1"/>
    </xf>
    <xf numFmtId="0" fontId="32" fillId="8" borderId="17" xfId="2" applyFont="1" applyFill="1" applyBorder="1" applyAlignment="1">
      <alignment horizontal="center" vertical="center" wrapText="1"/>
    </xf>
    <xf numFmtId="0" fontId="6" fillId="0" borderId="18" xfId="2" applyFont="1" applyBorder="1" applyAlignment="1">
      <alignment vertical="center"/>
    </xf>
    <xf numFmtId="0" fontId="6" fillId="0" borderId="22" xfId="2" applyFont="1" applyBorder="1" applyAlignment="1">
      <alignment horizontal="center" vertical="center"/>
    </xf>
    <xf numFmtId="0" fontId="28" fillId="5" borderId="19" xfId="2" applyFont="1" applyFill="1" applyBorder="1" applyAlignment="1">
      <alignment vertical="center" wrapText="1"/>
    </xf>
    <xf numFmtId="0" fontId="28" fillId="6" borderId="20" xfId="2" applyFont="1" applyFill="1" applyBorder="1" applyAlignment="1">
      <alignment horizontal="center" vertical="center" wrapText="1"/>
    </xf>
    <xf numFmtId="0" fontId="28" fillId="6" borderId="21" xfId="2" applyFont="1" applyFill="1" applyBorder="1" applyAlignment="1">
      <alignment horizontal="center" vertical="center" wrapText="1"/>
    </xf>
    <xf numFmtId="0" fontId="28" fillId="6" borderId="22" xfId="2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/>
    </xf>
    <xf numFmtId="0" fontId="2" fillId="0" borderId="24" xfId="2" applyFont="1" applyBorder="1" applyAlignment="1">
      <alignment horizontal="center" vertical="center" wrapText="1"/>
    </xf>
    <xf numFmtId="0" fontId="28" fillId="5" borderId="23" xfId="2" applyFont="1" applyFill="1" applyBorder="1" applyAlignment="1">
      <alignment vertical="center" wrapText="1"/>
    </xf>
    <xf numFmtId="0" fontId="28" fillId="6" borderId="18" xfId="2" applyFont="1" applyFill="1" applyBorder="1" applyAlignment="1">
      <alignment horizontal="center" vertical="center" wrapText="1"/>
    </xf>
    <xf numFmtId="0" fontId="28" fillId="6" borderId="16" xfId="2" applyFont="1" applyFill="1" applyBorder="1" applyAlignment="1">
      <alignment horizontal="center" vertical="center" wrapText="1"/>
    </xf>
    <xf numFmtId="0" fontId="28" fillId="6" borderId="24" xfId="2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/>
    </xf>
    <xf numFmtId="0" fontId="36" fillId="0" borderId="0" xfId="1" applyFont="1" applyAlignment="1">
      <alignment vertical="center" wrapText="1"/>
    </xf>
    <xf numFmtId="0" fontId="37" fillId="0" borderId="0" xfId="2" applyFont="1" applyAlignment="1">
      <alignment vertical="center"/>
    </xf>
    <xf numFmtId="0" fontId="38" fillId="0" borderId="0" xfId="2" applyFont="1" applyAlignment="1">
      <alignment horizontal="right" vertical="center"/>
    </xf>
    <xf numFmtId="0" fontId="38" fillId="0" borderId="0" xfId="2" applyFont="1" applyAlignment="1">
      <alignment horizontal="center" vertical="center" wrapText="1"/>
    </xf>
    <xf numFmtId="0" fontId="39" fillId="0" borderId="0" xfId="2" applyFont="1" applyAlignment="1">
      <alignment horizontal="center" vertical="center"/>
    </xf>
    <xf numFmtId="0" fontId="38" fillId="0" borderId="0" xfId="2" applyFont="1" applyAlignment="1">
      <alignment horizontal="center" vertical="center"/>
    </xf>
    <xf numFmtId="0" fontId="37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0" fontId="40" fillId="0" borderId="0" xfId="2" applyFont="1" applyAlignment="1">
      <alignment horizontal="center" vertical="center"/>
    </xf>
    <xf numFmtId="0" fontId="19" fillId="0" borderId="0" xfId="2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0" fontId="24" fillId="0" borderId="0" xfId="1" applyFont="1" applyAlignment="1">
      <alignment vertical="center"/>
    </xf>
    <xf numFmtId="0" fontId="15" fillId="0" borderId="0" xfId="2" applyFont="1" applyAlignment="1">
      <alignment horizontal="center" vertical="center"/>
    </xf>
    <xf numFmtId="0" fontId="24" fillId="0" borderId="0" xfId="2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36" fillId="0" borderId="0" xfId="1" applyFont="1"/>
    <xf numFmtId="0" fontId="33" fillId="0" borderId="0" xfId="1" applyFont="1" applyAlignment="1">
      <alignment vertical="center" wrapText="1"/>
    </xf>
    <xf numFmtId="0" fontId="38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0" fontId="42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43" fillId="0" borderId="0" xfId="2" applyFont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2" fillId="0" borderId="0" xfId="1" applyAlignment="1">
      <alignment horizontal="center"/>
    </xf>
    <xf numFmtId="0" fontId="2" fillId="0" borderId="0" xfId="1" applyAlignment="1">
      <alignment horizontal="center" vertical="center"/>
    </xf>
    <xf numFmtId="0" fontId="2" fillId="2" borderId="0" xfId="1" applyFill="1"/>
    <xf numFmtId="0" fontId="28" fillId="5" borderId="8" xfId="2" applyFont="1" applyFill="1" applyBorder="1" applyAlignment="1">
      <alignment vertical="center" wrapText="1"/>
    </xf>
    <xf numFmtId="0" fontId="28" fillId="6" borderId="25" xfId="2" applyFont="1" applyFill="1" applyBorder="1" applyAlignment="1">
      <alignment horizontal="center" vertical="center" wrapText="1"/>
    </xf>
    <xf numFmtId="0" fontId="28" fillId="6" borderId="0" xfId="2" applyFont="1" applyFill="1" applyAlignment="1">
      <alignment horizontal="center" vertical="center" wrapText="1"/>
    </xf>
    <xf numFmtId="0" fontId="28" fillId="6" borderId="9" xfId="2" applyFont="1" applyFill="1" applyBorder="1" applyAlignment="1">
      <alignment horizontal="center" vertical="center" wrapText="1"/>
    </xf>
    <xf numFmtId="0" fontId="28" fillId="5" borderId="31" xfId="2" applyFont="1" applyFill="1" applyBorder="1" applyAlignment="1">
      <alignment vertical="center" wrapText="1"/>
    </xf>
    <xf numFmtId="0" fontId="28" fillId="6" borderId="32" xfId="2" applyFont="1" applyFill="1" applyBorder="1" applyAlignment="1">
      <alignment horizontal="center" vertical="center" wrapText="1"/>
    </xf>
    <xf numFmtId="0" fontId="28" fillId="6" borderId="33" xfId="2" applyFont="1" applyFill="1" applyBorder="1" applyAlignment="1">
      <alignment horizontal="center" vertical="center" wrapText="1"/>
    </xf>
    <xf numFmtId="0" fontId="28" fillId="6" borderId="34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 applyAlignment="1">
      <alignment horizontal="left" vertical="center"/>
    </xf>
    <xf numFmtId="0" fontId="16" fillId="0" borderId="0" xfId="1" applyFont="1" applyAlignment="1">
      <alignment vertical="center"/>
    </xf>
    <xf numFmtId="0" fontId="30" fillId="9" borderId="0" xfId="2" applyFont="1" applyFill="1" applyAlignment="1">
      <alignment horizontal="right" vertical="center"/>
    </xf>
    <xf numFmtId="0" fontId="6" fillId="9" borderId="0" xfId="1" applyFont="1" applyFill="1" applyAlignment="1">
      <alignment horizontal="left" vertical="center"/>
    </xf>
    <xf numFmtId="0" fontId="49" fillId="0" borderId="35" xfId="1" applyFont="1" applyBorder="1" applyAlignment="1">
      <alignment horizontal="right" vertical="center"/>
    </xf>
    <xf numFmtId="0" fontId="2" fillId="0" borderId="28" xfId="1" applyBorder="1" applyAlignment="1">
      <alignment horizontal="left" vertical="center"/>
    </xf>
    <xf numFmtId="0" fontId="2" fillId="0" borderId="36" xfId="1" applyBorder="1" applyAlignment="1">
      <alignment horizontal="left" vertical="center"/>
    </xf>
    <xf numFmtId="0" fontId="2" fillId="0" borderId="37" xfId="1" applyBorder="1" applyAlignment="1">
      <alignment horizontal="right" vertical="center"/>
    </xf>
    <xf numFmtId="0" fontId="2" fillId="0" borderId="38" xfId="1" applyBorder="1" applyAlignment="1">
      <alignment horizontal="left" vertical="center"/>
    </xf>
    <xf numFmtId="0" fontId="2" fillId="0" borderId="39" xfId="1" applyBorder="1" applyAlignment="1">
      <alignment horizontal="right" vertical="center"/>
    </xf>
    <xf numFmtId="0" fontId="2" fillId="0" borderId="16" xfId="1" applyBorder="1" applyAlignment="1">
      <alignment horizontal="left" vertical="center"/>
    </xf>
    <xf numFmtId="0" fontId="2" fillId="0" borderId="40" xfId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2" fillId="0" borderId="38" xfId="1" applyBorder="1" applyAlignment="1">
      <alignment horizontal="left" vertical="center" wrapText="1"/>
    </xf>
    <xf numFmtId="0" fontId="6" fillId="0" borderId="16" xfId="1" applyFont="1" applyBorder="1" applyAlignment="1">
      <alignment horizontal="center" vertical="center"/>
    </xf>
    <xf numFmtId="0" fontId="2" fillId="0" borderId="0" xfId="1" applyAlignment="1">
      <alignment horizontal="right" vertical="center"/>
    </xf>
    <xf numFmtId="0" fontId="50" fillId="0" borderId="0" xfId="1" applyFont="1" applyAlignment="1">
      <alignment vertical="center"/>
    </xf>
    <xf numFmtId="0" fontId="51" fillId="0" borderId="35" xfId="1" applyFont="1" applyBorder="1" applyAlignment="1">
      <alignment horizontal="right" vertical="center"/>
    </xf>
    <xf numFmtId="0" fontId="52" fillId="0" borderId="21" xfId="1" applyFont="1" applyBorder="1" applyAlignment="1">
      <alignment horizontal="center" vertical="center"/>
    </xf>
    <xf numFmtId="0" fontId="33" fillId="0" borderId="21" xfId="1" applyFont="1" applyBorder="1" applyAlignment="1">
      <alignment horizontal="center" vertical="center"/>
    </xf>
    <xf numFmtId="0" fontId="33" fillId="0" borderId="29" xfId="1" applyFont="1" applyBorder="1" applyAlignment="1">
      <alignment horizontal="center" vertical="center"/>
    </xf>
    <xf numFmtId="0" fontId="2" fillId="0" borderId="0" xfId="1" applyAlignment="1">
      <alignment horizontal="left" wrapText="1"/>
    </xf>
    <xf numFmtId="0" fontId="2" fillId="0" borderId="0" xfId="1" applyAlignment="1">
      <alignment horizontal="center" vertical="center" wrapText="1"/>
    </xf>
    <xf numFmtId="0" fontId="33" fillId="0" borderId="39" xfId="1" applyFont="1" applyBorder="1" applyAlignment="1">
      <alignment horizontal="right" vertical="center"/>
    </xf>
    <xf numFmtId="0" fontId="2" fillId="0" borderId="0" xfId="1" applyAlignment="1">
      <alignment horizontal="left"/>
    </xf>
    <xf numFmtId="0" fontId="33" fillId="0" borderId="26" xfId="1" applyFont="1" applyBorder="1" applyAlignment="1">
      <alignment horizontal="right" vertical="center"/>
    </xf>
    <xf numFmtId="0" fontId="33" fillId="0" borderId="21" xfId="1" applyFont="1" applyBorder="1" applyAlignment="1">
      <alignment vertical="center"/>
    </xf>
    <xf numFmtId="0" fontId="33" fillId="0" borderId="29" xfId="1" applyFont="1" applyBorder="1" applyAlignment="1">
      <alignment vertical="center"/>
    </xf>
    <xf numFmtId="0" fontId="51" fillId="0" borderId="26" xfId="1" applyFont="1" applyBorder="1" applyAlignment="1">
      <alignment horizontal="right" vertical="center"/>
    </xf>
    <xf numFmtId="0" fontId="51" fillId="0" borderId="21" xfId="1" applyFont="1" applyBorder="1" applyAlignment="1">
      <alignment horizontal="center" vertical="center"/>
    </xf>
    <xf numFmtId="0" fontId="51" fillId="0" borderId="21" xfId="1" applyFont="1" applyBorder="1" applyAlignment="1">
      <alignment vertical="center"/>
    </xf>
    <xf numFmtId="0" fontId="51" fillId="0" borderId="29" xfId="1" applyFont="1" applyBorder="1" applyAlignment="1">
      <alignment vertical="center"/>
    </xf>
    <xf numFmtId="0" fontId="51" fillId="2" borderId="21" xfId="1" applyFont="1" applyFill="1" applyBorder="1" applyAlignment="1">
      <alignment horizontal="center" vertical="center"/>
    </xf>
    <xf numFmtId="0" fontId="51" fillId="2" borderId="21" xfId="1" applyFont="1" applyFill="1" applyBorder="1" applyAlignment="1">
      <alignment vertical="center"/>
    </xf>
    <xf numFmtId="0" fontId="33" fillId="0" borderId="35" xfId="1" applyFont="1" applyBorder="1" applyAlignment="1">
      <alignment horizontal="right" vertical="center"/>
    </xf>
    <xf numFmtId="0" fontId="52" fillId="2" borderId="21" xfId="1" applyFont="1" applyFill="1" applyBorder="1" applyAlignment="1">
      <alignment horizontal="center" vertical="center"/>
    </xf>
    <xf numFmtId="0" fontId="36" fillId="0" borderId="0" xfId="1" applyFont="1" applyAlignment="1">
      <alignment vertical="center"/>
    </xf>
    <xf numFmtId="0" fontId="36" fillId="0" borderId="0" xfId="1" applyFont="1" applyAlignment="1">
      <alignment horizontal="right" vertical="center"/>
    </xf>
    <xf numFmtId="0" fontId="36" fillId="0" borderId="0" xfId="1" applyFont="1" applyAlignment="1">
      <alignment horizontal="center" vertical="center"/>
    </xf>
    <xf numFmtId="0" fontId="53" fillId="0" borderId="26" xfId="2" applyFont="1" applyBorder="1" applyAlignment="1">
      <alignment horizontal="right" vertical="center"/>
    </xf>
    <xf numFmtId="0" fontId="53" fillId="0" borderId="21" xfId="2" applyFont="1" applyBorder="1" applyAlignment="1">
      <alignment horizontal="right" vertical="center"/>
    </xf>
    <xf numFmtId="0" fontId="6" fillId="0" borderId="29" xfId="1" applyFont="1" applyBorder="1" applyAlignment="1">
      <alignment horizontal="left" vertical="center"/>
    </xf>
    <xf numFmtId="0" fontId="30" fillId="0" borderId="0" xfId="2" applyFont="1" applyAlignment="1">
      <alignment horizontal="right" vertical="center"/>
    </xf>
    <xf numFmtId="0" fontId="6" fillId="0" borderId="38" xfId="1" applyFont="1" applyBorder="1" applyAlignment="1">
      <alignment horizontal="left" vertical="center"/>
    </xf>
    <xf numFmtId="0" fontId="2" fillId="0" borderId="26" xfId="1" applyBorder="1" applyAlignment="1">
      <alignment horizontal="right" vertical="center"/>
    </xf>
    <xf numFmtId="0" fontId="2" fillId="0" borderId="21" xfId="1" applyBorder="1" applyAlignment="1">
      <alignment horizontal="right" vertical="center"/>
    </xf>
    <xf numFmtId="0" fontId="2" fillId="0" borderId="21" xfId="1" applyBorder="1" applyAlignment="1">
      <alignment horizontal="center" vertical="center"/>
    </xf>
    <xf numFmtId="0" fontId="2" fillId="0" borderId="29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6" fillId="0" borderId="21" xfId="1" applyFont="1" applyBorder="1" applyAlignment="1">
      <alignment horizontal="center" vertical="center"/>
    </xf>
    <xf numFmtId="0" fontId="54" fillId="0" borderId="29" xfId="1" applyFont="1" applyBorder="1" applyAlignment="1">
      <alignment horizontal="right" vertical="center"/>
    </xf>
    <xf numFmtId="0" fontId="33" fillId="0" borderId="29" xfId="1" applyFont="1" applyBorder="1" applyAlignment="1">
      <alignment horizontal="left" vertical="center"/>
    </xf>
    <xf numFmtId="0" fontId="33" fillId="0" borderId="21" xfId="1" applyFont="1" applyBorder="1" applyAlignment="1">
      <alignment horizontal="right" vertical="center"/>
    </xf>
    <xf numFmtId="0" fontId="16" fillId="0" borderId="37" xfId="1" applyFont="1" applyBorder="1" applyAlignment="1">
      <alignment vertical="center"/>
    </xf>
    <xf numFmtId="0" fontId="55" fillId="0" borderId="21" xfId="1" applyFont="1" applyBorder="1" applyAlignment="1">
      <alignment horizontal="left" vertical="center"/>
    </xf>
    <xf numFmtId="0" fontId="46" fillId="0" borderId="0" xfId="1" applyFont="1" applyAlignment="1">
      <alignment vertical="center"/>
    </xf>
    <xf numFmtId="0" fontId="46" fillId="0" borderId="0" xfId="1" applyFont="1" applyAlignment="1">
      <alignment horizontal="center" vertical="center"/>
    </xf>
    <xf numFmtId="0" fontId="2" fillId="0" borderId="0" xfId="1" applyAlignment="1">
      <alignment horizontal="right" vertical="center" wrapText="1"/>
    </xf>
    <xf numFmtId="0" fontId="56" fillId="0" borderId="26" xfId="1" applyFont="1" applyBorder="1" applyAlignment="1">
      <alignment horizontal="right" vertical="center"/>
    </xf>
    <xf numFmtId="0" fontId="56" fillId="0" borderId="21" xfId="1" applyFont="1" applyBorder="1" applyAlignment="1">
      <alignment horizontal="right" vertical="center"/>
    </xf>
    <xf numFmtId="0" fontId="1" fillId="0" borderId="0" xfId="2"/>
    <xf numFmtId="0" fontId="1" fillId="0" borderId="0" xfId="2" applyAlignment="1">
      <alignment horizontal="left"/>
    </xf>
    <xf numFmtId="0" fontId="24" fillId="10" borderId="20" xfId="2" applyFont="1" applyFill="1" applyBorder="1" applyAlignment="1">
      <alignment horizontal="center" vertical="center"/>
    </xf>
    <xf numFmtId="0" fontId="24" fillId="10" borderId="21" xfId="2" applyFont="1" applyFill="1" applyBorder="1" applyAlignment="1">
      <alignment horizontal="center" vertical="center"/>
    </xf>
    <xf numFmtId="0" fontId="24" fillId="10" borderId="22" xfId="2" applyFont="1" applyFill="1" applyBorder="1" applyAlignment="1">
      <alignment horizontal="center" vertical="center"/>
    </xf>
    <xf numFmtId="9" fontId="24" fillId="10" borderId="22" xfId="2" applyNumberFormat="1" applyFont="1" applyFill="1" applyBorder="1" applyAlignment="1">
      <alignment horizontal="center" vertical="center" wrapText="1"/>
    </xf>
    <xf numFmtId="0" fontId="18" fillId="11" borderId="0" xfId="2" applyFont="1" applyFill="1" applyAlignment="1">
      <alignment horizontal="right" vertical="center"/>
    </xf>
    <xf numFmtId="0" fontId="33" fillId="10" borderId="18" xfId="2" applyFont="1" applyFill="1" applyBorder="1" applyAlignment="1">
      <alignment horizontal="center" vertical="center" wrapText="1"/>
    </xf>
    <xf numFmtId="0" fontId="33" fillId="10" borderId="16" xfId="2" applyFont="1" applyFill="1" applyBorder="1" applyAlignment="1">
      <alignment horizontal="center" vertical="center" wrapText="1"/>
    </xf>
    <xf numFmtId="0" fontId="24" fillId="10" borderId="24" xfId="2" applyFont="1" applyFill="1" applyBorder="1" applyAlignment="1">
      <alignment horizontal="center" vertical="center"/>
    </xf>
    <xf numFmtId="9" fontId="24" fillId="10" borderId="24" xfId="2" applyNumberFormat="1" applyFont="1" applyFill="1" applyBorder="1" applyAlignment="1">
      <alignment horizontal="center" vertical="center"/>
    </xf>
    <xf numFmtId="9" fontId="24" fillId="10" borderId="22" xfId="0" applyNumberFormat="1" applyFont="1" applyFill="1" applyBorder="1" applyAlignment="1">
      <alignment horizontal="center" vertical="center" wrapText="1"/>
    </xf>
    <xf numFmtId="0" fontId="24" fillId="10" borderId="18" xfId="2" applyFont="1" applyFill="1" applyBorder="1" applyAlignment="1">
      <alignment horizontal="center" vertical="center"/>
    </xf>
    <xf numFmtId="9" fontId="24" fillId="10" borderId="0" xfId="0" applyNumberFormat="1" applyFont="1" applyFill="1" applyAlignment="1">
      <alignment horizontal="center" vertical="center" wrapText="1"/>
    </xf>
    <xf numFmtId="9" fontId="24" fillId="10" borderId="21" xfId="2" applyNumberFormat="1" applyFont="1" applyFill="1" applyBorder="1" applyAlignment="1">
      <alignment horizontal="center" vertical="center"/>
    </xf>
    <xf numFmtId="0" fontId="24" fillId="10" borderId="16" xfId="2" applyFont="1" applyFill="1" applyBorder="1" applyAlignment="1">
      <alignment horizontal="center" vertical="center"/>
    </xf>
    <xf numFmtId="0" fontId="45" fillId="10" borderId="20" xfId="2" applyFont="1" applyFill="1" applyBorder="1" applyAlignment="1">
      <alignment horizontal="center" vertical="center"/>
    </xf>
    <xf numFmtId="0" fontId="45" fillId="10" borderId="21" xfId="2" applyFont="1" applyFill="1" applyBorder="1" applyAlignment="1">
      <alignment horizontal="center" vertical="center"/>
    </xf>
    <xf numFmtId="0" fontId="45" fillId="10" borderId="22" xfId="2" applyFont="1" applyFill="1" applyBorder="1" applyAlignment="1">
      <alignment horizontal="center" vertical="center" wrapText="1"/>
    </xf>
    <xf numFmtId="0" fontId="46" fillId="10" borderId="22" xfId="2" applyFont="1" applyFill="1" applyBorder="1" applyAlignment="1">
      <alignment horizontal="center" vertical="center" wrapText="1"/>
    </xf>
    <xf numFmtId="0" fontId="33" fillId="10" borderId="28" xfId="2" applyFont="1" applyFill="1" applyBorder="1" applyAlignment="1">
      <alignment horizontal="center" vertical="center" wrapText="1"/>
    </xf>
    <xf numFmtId="0" fontId="33" fillId="10" borderId="30" xfId="2" applyFont="1" applyFill="1" applyBorder="1" applyAlignment="1">
      <alignment horizontal="center" vertical="center" wrapText="1"/>
    </xf>
    <xf numFmtId="0" fontId="33" fillId="10" borderId="27" xfId="2" applyFont="1" applyFill="1" applyBorder="1" applyAlignment="1">
      <alignment horizontal="center" vertical="center" wrapText="1"/>
    </xf>
    <xf numFmtId="9" fontId="33" fillId="10" borderId="30" xfId="2" applyNumberFormat="1" applyFont="1" applyFill="1" applyBorder="1" applyAlignment="1">
      <alignment horizontal="center" vertical="center" wrapText="1"/>
    </xf>
    <xf numFmtId="0" fontId="24" fillId="10" borderId="33" xfId="2" applyFont="1" applyFill="1" applyBorder="1" applyAlignment="1">
      <alignment horizontal="left" vertical="center"/>
    </xf>
    <xf numFmtId="0" fontId="24" fillId="10" borderId="33" xfId="2" applyFont="1" applyFill="1" applyBorder="1" applyAlignment="1">
      <alignment horizontal="center" vertical="center"/>
    </xf>
    <xf numFmtId="0" fontId="24" fillId="10" borderId="34" xfId="2" applyFont="1" applyFill="1" applyBorder="1" applyAlignment="1">
      <alignment horizontal="center" vertical="center" wrapText="1"/>
    </xf>
    <xf numFmtId="0" fontId="24" fillId="10" borderId="32" xfId="2" applyFont="1" applyFill="1" applyBorder="1" applyAlignment="1">
      <alignment horizontal="left" vertical="center"/>
    </xf>
    <xf numFmtId="9" fontId="24" fillId="10" borderId="21" xfId="2" applyNumberFormat="1" applyFont="1" applyFill="1" applyBorder="1" applyAlignment="1">
      <alignment horizontal="center" vertical="center" wrapText="1"/>
    </xf>
    <xf numFmtId="9" fontId="24" fillId="10" borderId="20" xfId="2" applyNumberFormat="1" applyFont="1" applyFill="1" applyBorder="1" applyAlignment="1">
      <alignment horizontal="center" vertical="center"/>
    </xf>
    <xf numFmtId="0" fontId="3" fillId="10" borderId="0" xfId="2" applyFont="1" applyFill="1" applyAlignment="1">
      <alignment horizontal="center" vertical="center"/>
    </xf>
    <xf numFmtId="0" fontId="29" fillId="12" borderId="14" xfId="2" applyFont="1" applyFill="1" applyBorder="1" applyAlignment="1">
      <alignment vertical="center"/>
    </xf>
    <xf numFmtId="0" fontId="30" fillId="12" borderId="15" xfId="2" applyFont="1" applyFill="1" applyBorder="1" applyAlignment="1">
      <alignment vertical="center"/>
    </xf>
    <xf numFmtId="0" fontId="31" fillId="12" borderId="15" xfId="2" applyFont="1" applyFill="1" applyBorder="1" applyAlignment="1">
      <alignment horizontal="center" vertical="center" wrapText="1"/>
    </xf>
    <xf numFmtId="0" fontId="30" fillId="12" borderId="16" xfId="2" applyFont="1" applyFill="1" applyBorder="1" applyAlignment="1">
      <alignment horizontal="center" vertical="center"/>
    </xf>
    <xf numFmtId="0" fontId="6" fillId="12" borderId="15" xfId="2" applyFont="1" applyFill="1" applyBorder="1" applyAlignment="1">
      <alignment horizontal="center" vertical="center"/>
    </xf>
    <xf numFmtId="0" fontId="30" fillId="12" borderId="15" xfId="2" applyFont="1" applyFill="1" applyBorder="1" applyAlignment="1">
      <alignment horizontal="center" vertical="center"/>
    </xf>
    <xf numFmtId="0" fontId="6" fillId="12" borderId="15" xfId="2" applyFont="1" applyFill="1" applyBorder="1" applyAlignment="1">
      <alignment horizontal="center" vertical="center" wrapText="1"/>
    </xf>
    <xf numFmtId="0" fontId="32" fillId="12" borderId="14" xfId="2" applyFont="1" applyFill="1" applyBorder="1" applyAlignment="1">
      <alignment vertical="center" wrapText="1"/>
    </xf>
    <xf numFmtId="0" fontId="32" fillId="12" borderId="15" xfId="2" applyFont="1" applyFill="1" applyBorder="1" applyAlignment="1">
      <alignment horizontal="center" vertical="center" wrapText="1"/>
    </xf>
    <xf numFmtId="0" fontId="32" fillId="12" borderId="17" xfId="2" applyFont="1" applyFill="1" applyBorder="1" applyAlignment="1">
      <alignment horizontal="center" vertical="center" wrapText="1"/>
    </xf>
    <xf numFmtId="0" fontId="33" fillId="10" borderId="43" xfId="2" applyFont="1" applyFill="1" applyBorder="1" applyAlignment="1">
      <alignment horizontal="center" vertical="center" wrapText="1"/>
    </xf>
    <xf numFmtId="9" fontId="24" fillId="10" borderId="24" xfId="2" applyNumberFormat="1" applyFont="1" applyFill="1" applyBorder="1" applyAlignment="1">
      <alignment horizontal="center" vertical="center" wrapText="1"/>
    </xf>
    <xf numFmtId="0" fontId="2" fillId="0" borderId="47" xfId="2" applyFont="1" applyBorder="1" applyAlignment="1">
      <alignment horizontal="center" vertical="center" wrapText="1"/>
    </xf>
    <xf numFmtId="0" fontId="33" fillId="10" borderId="49" xfId="2" applyFont="1" applyFill="1" applyBorder="1" applyAlignment="1">
      <alignment horizontal="center" vertical="center" wrapText="1"/>
    </xf>
    <xf numFmtId="9" fontId="24" fillId="10" borderId="47" xfId="2" applyNumberFormat="1" applyFont="1" applyFill="1" applyBorder="1" applyAlignment="1">
      <alignment horizontal="center" vertical="center"/>
    </xf>
    <xf numFmtId="0" fontId="24" fillId="10" borderId="43" xfId="2" applyFont="1" applyFill="1" applyBorder="1" applyAlignment="1">
      <alignment horizontal="center" vertical="center"/>
    </xf>
    <xf numFmtId="0" fontId="24" fillId="10" borderId="45" xfId="2" applyFont="1" applyFill="1" applyBorder="1" applyAlignment="1">
      <alignment horizontal="center" vertical="center"/>
    </xf>
    <xf numFmtId="9" fontId="24" fillId="10" borderId="46" xfId="2" applyNumberFormat="1" applyFont="1" applyFill="1" applyBorder="1" applyAlignment="1">
      <alignment horizontal="center" vertical="center" wrapText="1"/>
    </xf>
    <xf numFmtId="0" fontId="18" fillId="3" borderId="49" xfId="2" applyFont="1" applyFill="1" applyBorder="1" applyAlignment="1">
      <alignment horizontal="right" vertical="center"/>
    </xf>
    <xf numFmtId="0" fontId="28" fillId="5" borderId="50" xfId="2" applyFont="1" applyFill="1" applyBorder="1" applyAlignment="1">
      <alignment vertical="center" wrapText="1"/>
    </xf>
    <xf numFmtId="0" fontId="28" fillId="6" borderId="48" xfId="2" applyFont="1" applyFill="1" applyBorder="1" applyAlignment="1">
      <alignment horizontal="center" vertical="center" wrapText="1"/>
    </xf>
    <xf numFmtId="0" fontId="28" fillId="6" borderId="49" xfId="2" applyFont="1" applyFill="1" applyBorder="1" applyAlignment="1">
      <alignment horizontal="center" vertical="center" wrapText="1"/>
    </xf>
    <xf numFmtId="0" fontId="28" fillId="6" borderId="47" xfId="2" applyFont="1" applyFill="1" applyBorder="1" applyAlignment="1">
      <alignment horizontal="center" vertical="center" wrapText="1"/>
    </xf>
    <xf numFmtId="0" fontId="33" fillId="10" borderId="53" xfId="2" applyFont="1" applyFill="1" applyBorder="1" applyAlignment="1">
      <alignment horizontal="center" vertical="center" wrapText="1"/>
    </xf>
    <xf numFmtId="0" fontId="24" fillId="10" borderId="53" xfId="2" applyFont="1" applyFill="1" applyBorder="1" applyAlignment="1">
      <alignment horizontal="center" vertical="center"/>
    </xf>
    <xf numFmtId="9" fontId="24" fillId="10" borderId="54" xfId="2" applyNumberFormat="1" applyFont="1" applyFill="1" applyBorder="1" applyAlignment="1">
      <alignment horizontal="center" vertical="center" wrapText="1"/>
    </xf>
    <xf numFmtId="0" fontId="18" fillId="11" borderId="53" xfId="2" applyFont="1" applyFill="1" applyBorder="1" applyAlignment="1">
      <alignment horizontal="right" vertical="center"/>
    </xf>
    <xf numFmtId="0" fontId="28" fillId="14" borderId="52" xfId="2" applyFont="1" applyFill="1" applyBorder="1" applyAlignment="1">
      <alignment vertical="center" wrapText="1"/>
    </xf>
    <xf numFmtId="0" fontId="28" fillId="14" borderId="51" xfId="2" applyFont="1" applyFill="1" applyBorder="1" applyAlignment="1">
      <alignment horizontal="center" vertical="center" wrapText="1"/>
    </xf>
    <xf numFmtId="0" fontId="28" fillId="14" borderId="53" xfId="2" applyFont="1" applyFill="1" applyBorder="1" applyAlignment="1">
      <alignment horizontal="center" vertical="center" wrapText="1"/>
    </xf>
    <xf numFmtId="0" fontId="28" fillId="14" borderId="54" xfId="2" applyFont="1" applyFill="1" applyBorder="1" applyAlignment="1">
      <alignment horizontal="center" vertical="center" wrapText="1"/>
    </xf>
    <xf numFmtId="9" fontId="24" fillId="10" borderId="53" xfId="2" applyNumberFormat="1" applyFont="1" applyFill="1" applyBorder="1" applyAlignment="1">
      <alignment horizontal="center" vertical="center"/>
    </xf>
    <xf numFmtId="0" fontId="58" fillId="0" borderId="37" xfId="2" applyFont="1" applyBorder="1" applyAlignment="1">
      <alignment horizontal="right" vertical="center"/>
    </xf>
    <xf numFmtId="0" fontId="59" fillId="0" borderId="37" xfId="2" applyFont="1" applyBorder="1" applyAlignment="1">
      <alignment horizontal="right" vertical="center"/>
    </xf>
    <xf numFmtId="0" fontId="59" fillId="0" borderId="26" xfId="1" applyFont="1" applyBorder="1" applyAlignment="1">
      <alignment horizontal="right" vertical="center"/>
    </xf>
    <xf numFmtId="0" fontId="29" fillId="12" borderId="18" xfId="2" applyFont="1" applyFill="1" applyBorder="1" applyAlignment="1">
      <alignment vertical="center"/>
    </xf>
    <xf numFmtId="0" fontId="6" fillId="12" borderId="16" xfId="2" applyFont="1" applyFill="1" applyBorder="1" applyAlignment="1">
      <alignment horizontal="center" vertical="center"/>
    </xf>
    <xf numFmtId="0" fontId="6" fillId="12" borderId="16" xfId="2" applyFont="1" applyFill="1" applyBorder="1" applyAlignment="1">
      <alignment horizontal="center" vertical="center" wrapText="1"/>
    </xf>
    <xf numFmtId="0" fontId="32" fillId="12" borderId="18" xfId="2" applyFont="1" applyFill="1" applyBorder="1" applyAlignment="1">
      <alignment vertical="center" wrapText="1"/>
    </xf>
    <xf numFmtId="0" fontId="32" fillId="12" borderId="16" xfId="2" applyFont="1" applyFill="1" applyBorder="1" applyAlignment="1">
      <alignment horizontal="center" vertical="center" wrapText="1"/>
    </xf>
    <xf numFmtId="0" fontId="32" fillId="12" borderId="24" xfId="2" applyFont="1" applyFill="1" applyBorder="1" applyAlignment="1">
      <alignment horizontal="center" vertical="center" wrapText="1"/>
    </xf>
    <xf numFmtId="0" fontId="6" fillId="13" borderId="16" xfId="2" applyFont="1" applyFill="1" applyBorder="1" applyAlignment="1">
      <alignment vertical="center"/>
    </xf>
    <xf numFmtId="0" fontId="24" fillId="15" borderId="20" xfId="2" applyFont="1" applyFill="1" applyBorder="1" applyAlignment="1">
      <alignment horizontal="center" vertical="center"/>
    </xf>
    <xf numFmtId="0" fontId="33" fillId="15" borderId="16" xfId="2" applyFont="1" applyFill="1" applyBorder="1" applyAlignment="1">
      <alignment horizontal="center" vertical="center" wrapText="1"/>
    </xf>
    <xf numFmtId="9" fontId="24" fillId="15" borderId="22" xfId="2" applyNumberFormat="1" applyFont="1" applyFill="1" applyBorder="1" applyAlignment="1">
      <alignment horizontal="center" vertical="center" wrapText="1"/>
    </xf>
    <xf numFmtId="0" fontId="29" fillId="0" borderId="14" xfId="2" applyFont="1" applyBorder="1" applyAlignment="1">
      <alignment vertical="center"/>
    </xf>
    <xf numFmtId="0" fontId="34" fillId="0" borderId="16" xfId="2" applyFont="1" applyBorder="1" applyAlignment="1">
      <alignment vertical="center"/>
    </xf>
    <xf numFmtId="0" fontId="30" fillId="0" borderId="15" xfId="2" applyFont="1" applyBorder="1" applyAlignment="1">
      <alignment vertical="center"/>
    </xf>
    <xf numFmtId="0" fontId="31" fillId="0" borderId="15" xfId="2" applyFont="1" applyBorder="1" applyAlignment="1">
      <alignment horizontal="center" vertical="center" wrapText="1"/>
    </xf>
    <xf numFmtId="0" fontId="30" fillId="0" borderId="16" xfId="2" applyFont="1" applyBorder="1" applyAlignment="1">
      <alignment horizontal="center" vertical="center"/>
    </xf>
    <xf numFmtId="0" fontId="6" fillId="0" borderId="16" xfId="2" applyFont="1" applyBorder="1" applyAlignment="1">
      <alignment vertical="center"/>
    </xf>
    <xf numFmtId="0" fontId="3" fillId="0" borderId="19" xfId="2" applyFont="1" applyBorder="1" applyAlignment="1">
      <alignment vertical="center"/>
    </xf>
    <xf numFmtId="0" fontId="2" fillId="0" borderId="20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0" fontId="2" fillId="0" borderId="22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3" fillId="0" borderId="23" xfId="2" applyFont="1" applyBorder="1" applyAlignment="1">
      <alignment vertical="center"/>
    </xf>
    <xf numFmtId="0" fontId="2" fillId="0" borderId="18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44" fillId="0" borderId="18" xfId="2" applyFont="1" applyBorder="1" applyAlignment="1">
      <alignment horizontal="center" vertical="center" textRotation="255" wrapText="1"/>
    </xf>
    <xf numFmtId="0" fontId="45" fillId="0" borderId="16" xfId="2" applyFont="1" applyBorder="1" applyAlignment="1">
      <alignment vertical="center"/>
    </xf>
    <xf numFmtId="0" fontId="3" fillId="0" borderId="8" xfId="2" applyFont="1" applyBorder="1" applyAlignment="1">
      <alignment vertical="center"/>
    </xf>
    <xf numFmtId="0" fontId="2" fillId="0" borderId="25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3" fillId="0" borderId="26" xfId="1" applyFont="1" applyBorder="1" applyAlignment="1">
      <alignment vertical="center"/>
    </xf>
    <xf numFmtId="0" fontId="2" fillId="0" borderId="27" xfId="2" applyFont="1" applyBorder="1" applyAlignment="1">
      <alignment horizontal="center" vertical="center"/>
    </xf>
    <xf numFmtId="0" fontId="2" fillId="0" borderId="28" xfId="2" applyFont="1" applyBorder="1" applyAlignment="1">
      <alignment horizontal="center" vertical="center"/>
    </xf>
    <xf numFmtId="0" fontId="34" fillId="0" borderId="21" xfId="2" applyFont="1" applyBorder="1" applyAlignment="1">
      <alignment vertical="center"/>
    </xf>
    <xf numFmtId="0" fontId="6" fillId="0" borderId="29" xfId="2" applyFont="1" applyBorder="1" applyAlignment="1">
      <alignment vertical="center"/>
    </xf>
    <xf numFmtId="0" fontId="2" fillId="0" borderId="25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57" fillId="0" borderId="0" xfId="0" applyFont="1"/>
    <xf numFmtId="0" fontId="6" fillId="0" borderId="21" xfId="2" applyFont="1" applyBorder="1" applyAlignment="1">
      <alignment vertical="center"/>
    </xf>
    <xf numFmtId="0" fontId="3" fillId="0" borderId="31" xfId="2" applyFont="1" applyBorder="1" applyAlignment="1">
      <alignment vertical="center"/>
    </xf>
    <xf numFmtId="0" fontId="2" fillId="0" borderId="32" xfId="2" applyFont="1" applyBorder="1" applyAlignment="1">
      <alignment horizontal="center" vertical="center" wrapText="1"/>
    </xf>
    <xf numFmtId="0" fontId="2" fillId="0" borderId="33" xfId="2" applyFont="1" applyBorder="1" applyAlignment="1">
      <alignment horizontal="center" vertical="center" wrapText="1"/>
    </xf>
    <xf numFmtId="0" fontId="2" fillId="0" borderId="34" xfId="2" applyFont="1" applyBorder="1" applyAlignment="1">
      <alignment horizontal="center" vertical="center" wrapText="1"/>
    </xf>
    <xf numFmtId="0" fontId="6" fillId="0" borderId="32" xfId="2" applyFont="1" applyBorder="1" applyAlignment="1">
      <alignment horizontal="center" vertical="center"/>
    </xf>
    <xf numFmtId="0" fontId="6" fillId="0" borderId="33" xfId="2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16" borderId="16" xfId="2" applyFont="1" applyFill="1" applyBorder="1" applyAlignment="1">
      <alignment vertical="center"/>
    </xf>
    <xf numFmtId="0" fontId="6" fillId="16" borderId="16" xfId="2" applyFont="1" applyFill="1" applyBorder="1" applyAlignment="1">
      <alignment vertical="center" wrapText="1"/>
    </xf>
    <xf numFmtId="0" fontId="62" fillId="0" borderId="56" xfId="0" applyFont="1" applyBorder="1" applyAlignment="1">
      <alignment horizontal="center" vertical="center" wrapText="1"/>
    </xf>
    <xf numFmtId="0" fontId="30" fillId="0" borderId="16" xfId="2" applyFont="1" applyBorder="1" applyAlignment="1">
      <alignment vertical="center"/>
    </xf>
    <xf numFmtId="0" fontId="31" fillId="0" borderId="16" xfId="2" applyFont="1" applyBorder="1" applyAlignment="1">
      <alignment horizontal="center" vertical="center" wrapText="1"/>
    </xf>
    <xf numFmtId="0" fontId="3" fillId="0" borderId="44" xfId="2" applyFont="1" applyBorder="1" applyAlignment="1">
      <alignment vertical="center"/>
    </xf>
    <xf numFmtId="0" fontId="2" fillId="0" borderId="43" xfId="2" applyFont="1" applyBorder="1" applyAlignment="1">
      <alignment horizontal="center" vertical="center" wrapText="1"/>
    </xf>
    <xf numFmtId="0" fontId="2" fillId="0" borderId="45" xfId="2" applyFont="1" applyBorder="1" applyAlignment="1">
      <alignment horizontal="center" vertical="center" wrapText="1"/>
    </xf>
    <xf numFmtId="0" fontId="2" fillId="0" borderId="46" xfId="2" applyFont="1" applyBorder="1" applyAlignment="1">
      <alignment horizontal="center" vertical="center" wrapText="1"/>
    </xf>
    <xf numFmtId="0" fontId="2" fillId="0" borderId="48" xfId="2" applyFont="1" applyBorder="1" applyAlignment="1">
      <alignment horizontal="center" vertical="center" wrapText="1"/>
    </xf>
    <xf numFmtId="0" fontId="2" fillId="0" borderId="49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34" fillId="0" borderId="18" xfId="2" applyFont="1" applyBorder="1" applyAlignment="1">
      <alignment horizontal="center" vertical="center"/>
    </xf>
    <xf numFmtId="0" fontId="34" fillId="0" borderId="16" xfId="2" applyFont="1" applyBorder="1" applyAlignment="1">
      <alignment horizontal="center" vertical="center"/>
    </xf>
    <xf numFmtId="0" fontId="56" fillId="0" borderId="18" xfId="2" applyFont="1" applyBorder="1" applyAlignment="1">
      <alignment horizontal="center" vertical="center" wrapText="1"/>
    </xf>
    <xf numFmtId="0" fontId="56" fillId="0" borderId="16" xfId="2" applyFont="1" applyBorder="1" applyAlignment="1">
      <alignment horizontal="center" vertical="center" wrapText="1"/>
    </xf>
    <xf numFmtId="0" fontId="34" fillId="16" borderId="16" xfId="2" applyFont="1" applyFill="1" applyBorder="1" applyAlignment="1">
      <alignment vertical="center"/>
    </xf>
    <xf numFmtId="0" fontId="3" fillId="16" borderId="51" xfId="2" applyFont="1" applyFill="1" applyBorder="1" applyAlignment="1">
      <alignment vertical="center"/>
    </xf>
    <xf numFmtId="0" fontId="3" fillId="16" borderId="53" xfId="2" applyFont="1" applyFill="1" applyBorder="1" applyAlignment="1">
      <alignment vertical="center"/>
    </xf>
    <xf numFmtId="0" fontId="2" fillId="16" borderId="53" xfId="2" applyFont="1" applyFill="1" applyBorder="1" applyAlignment="1">
      <alignment horizontal="center" vertical="center" wrapText="1"/>
    </xf>
    <xf numFmtId="0" fontId="56" fillId="16" borderId="53" xfId="2" applyFont="1" applyFill="1" applyBorder="1" applyAlignment="1">
      <alignment horizontal="center" vertical="center" wrapText="1"/>
    </xf>
    <xf numFmtId="0" fontId="30" fillId="16" borderId="16" xfId="2" applyFont="1" applyFill="1" applyBorder="1" applyAlignment="1">
      <alignment horizontal="center" vertical="center"/>
    </xf>
    <xf numFmtId="0" fontId="34" fillId="16" borderId="18" xfId="2" applyFont="1" applyFill="1" applyBorder="1" applyAlignment="1">
      <alignment horizontal="center" vertical="center"/>
    </xf>
    <xf numFmtId="0" fontId="34" fillId="16" borderId="16" xfId="2" applyFont="1" applyFill="1" applyBorder="1" applyAlignment="1">
      <alignment horizontal="center" vertical="center"/>
    </xf>
    <xf numFmtId="0" fontId="2" fillId="16" borderId="18" xfId="2" applyFont="1" applyFill="1" applyBorder="1" applyAlignment="1">
      <alignment horizontal="center" vertical="center" wrapText="1"/>
    </xf>
    <xf numFmtId="0" fontId="2" fillId="16" borderId="16" xfId="2" applyFont="1" applyFill="1" applyBorder="1" applyAlignment="1">
      <alignment horizontal="center" vertical="center" wrapText="1"/>
    </xf>
    <xf numFmtId="0" fontId="45" fillId="10" borderId="28" xfId="2" applyFont="1" applyFill="1" applyBorder="1" applyAlignment="1">
      <alignment horizontal="center" vertical="center"/>
    </xf>
    <xf numFmtId="0" fontId="46" fillId="10" borderId="30" xfId="2" applyFont="1" applyFill="1" applyBorder="1" applyAlignment="1">
      <alignment horizontal="center" vertical="center" wrapText="1"/>
    </xf>
    <xf numFmtId="0" fontId="24" fillId="10" borderId="27" xfId="2" applyFont="1" applyFill="1" applyBorder="1" applyAlignment="1">
      <alignment horizontal="center" vertical="center"/>
    </xf>
    <xf numFmtId="0" fontId="24" fillId="10" borderId="28" xfId="2" applyFont="1" applyFill="1" applyBorder="1" applyAlignment="1">
      <alignment horizontal="center" vertical="center"/>
    </xf>
    <xf numFmtId="9" fontId="24" fillId="10" borderId="30" xfId="2" applyNumberFormat="1" applyFont="1" applyFill="1" applyBorder="1" applyAlignment="1">
      <alignment horizontal="center" vertical="center" wrapText="1"/>
    </xf>
    <xf numFmtId="0" fontId="3" fillId="16" borderId="26" xfId="1" applyFont="1" applyFill="1" applyBorder="1" applyAlignment="1">
      <alignment vertical="center"/>
    </xf>
    <xf numFmtId="0" fontId="45" fillId="16" borderId="16" xfId="2" applyFont="1" applyFill="1" applyBorder="1" applyAlignment="1">
      <alignment vertical="center"/>
    </xf>
    <xf numFmtId="0" fontId="2" fillId="16" borderId="25" xfId="2" applyFont="1" applyFill="1" applyBorder="1" applyAlignment="1">
      <alignment horizontal="center" vertical="center"/>
    </xf>
    <xf numFmtId="0" fontId="2" fillId="16" borderId="0" xfId="2" applyFont="1" applyFill="1" applyAlignment="1">
      <alignment horizontal="center" vertical="center"/>
    </xf>
    <xf numFmtId="0" fontId="45" fillId="16" borderId="26" xfId="1" applyFont="1" applyFill="1" applyBorder="1" applyAlignment="1">
      <alignment horizontal="right" vertical="center" wrapText="1"/>
    </xf>
    <xf numFmtId="0" fontId="30" fillId="18" borderId="16" xfId="2" applyFont="1" applyFill="1" applyBorder="1" applyAlignment="1">
      <alignment horizontal="center" vertical="center"/>
    </xf>
    <xf numFmtId="0" fontId="67" fillId="3" borderId="0" xfId="3" applyFont="1" applyFill="1" applyAlignment="1">
      <alignment vertical="center"/>
    </xf>
    <xf numFmtId="0" fontId="6" fillId="0" borderId="16" xfId="2" applyFont="1" applyBorder="1" applyAlignment="1">
      <alignment vertical="center" wrapText="1"/>
    </xf>
    <xf numFmtId="0" fontId="21" fillId="0" borderId="41" xfId="1" applyFont="1" applyBorder="1" applyAlignment="1">
      <alignment horizontal="center" vertical="center"/>
    </xf>
    <xf numFmtId="0" fontId="22" fillId="5" borderId="3" xfId="1" applyFont="1" applyFill="1" applyBorder="1" applyAlignment="1">
      <alignment horizontal="center" vertical="center"/>
    </xf>
    <xf numFmtId="0" fontId="24" fillId="0" borderId="41" xfId="2" applyFont="1" applyBorder="1" applyAlignment="1">
      <alignment horizontal="center" vertical="center" wrapText="1" shrinkToFit="1"/>
    </xf>
    <xf numFmtId="0" fontId="24" fillId="0" borderId="12" xfId="1" applyFont="1" applyBorder="1" applyAlignment="1">
      <alignment horizontal="center" vertical="center"/>
    </xf>
    <xf numFmtId="0" fontId="24" fillId="0" borderId="41" xfId="1" applyFont="1" applyBorder="1" applyAlignment="1">
      <alignment horizontal="center" vertical="center"/>
    </xf>
    <xf numFmtId="0" fontId="35" fillId="0" borderId="20" xfId="2" applyFont="1" applyBorder="1" applyAlignment="1">
      <alignment horizontal="center" vertical="center" textRotation="255" wrapText="1"/>
    </xf>
    <xf numFmtId="0" fontId="24" fillId="10" borderId="20" xfId="2" applyFont="1" applyFill="1" applyBorder="1" applyAlignment="1">
      <alignment horizontal="center" vertical="center"/>
    </xf>
    <xf numFmtId="0" fontId="14" fillId="2" borderId="0" xfId="1" applyFont="1" applyFill="1" applyAlignment="1">
      <alignment horizontal="center" vertical="center" wrapText="1"/>
    </xf>
    <xf numFmtId="0" fontId="33" fillId="10" borderId="20" xfId="2" applyFont="1" applyFill="1" applyBorder="1" applyAlignment="1">
      <alignment horizontal="center" vertical="center" wrapText="1"/>
    </xf>
    <xf numFmtId="0" fontId="33" fillId="10" borderId="21" xfId="2" applyFont="1" applyFill="1" applyBorder="1" applyAlignment="1">
      <alignment horizontal="center" vertical="center" wrapText="1"/>
    </xf>
    <xf numFmtId="0" fontId="33" fillId="10" borderId="22" xfId="2" applyFont="1" applyFill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0" fontId="24" fillId="15" borderId="55" xfId="2" applyFont="1" applyFill="1" applyBorder="1" applyAlignment="1">
      <alignment horizontal="center" vertical="center"/>
    </xf>
    <xf numFmtId="0" fontId="24" fillId="17" borderId="20" xfId="2" applyFont="1" applyFill="1" applyBorder="1" applyAlignment="1">
      <alignment horizontal="center" vertical="center"/>
    </xf>
    <xf numFmtId="0" fontId="24" fillId="17" borderId="21" xfId="2" applyFont="1" applyFill="1" applyBorder="1" applyAlignment="1">
      <alignment horizontal="center" vertical="center"/>
    </xf>
    <xf numFmtId="0" fontId="24" fillId="17" borderId="22" xfId="2" applyFont="1" applyFill="1" applyBorder="1" applyAlignment="1">
      <alignment horizontal="center" vertical="center"/>
    </xf>
    <xf numFmtId="0" fontId="30" fillId="12" borderId="21" xfId="2" applyFont="1" applyFill="1" applyBorder="1" applyAlignment="1">
      <alignment horizontal="center" vertical="center"/>
    </xf>
    <xf numFmtId="0" fontId="47" fillId="9" borderId="0" xfId="1" applyFont="1" applyFill="1" applyAlignment="1">
      <alignment horizontal="center" vertical="center"/>
    </xf>
    <xf numFmtId="0" fontId="48" fillId="9" borderId="0" xfId="1" applyFont="1" applyFill="1" applyAlignment="1">
      <alignment horizontal="center" vertical="center"/>
    </xf>
    <xf numFmtId="0" fontId="2" fillId="0" borderId="42" xfId="1" applyBorder="1" applyAlignment="1">
      <alignment horizontal="right" vertical="center"/>
    </xf>
    <xf numFmtId="0" fontId="52" fillId="0" borderId="21" xfId="1" applyFont="1" applyBorder="1" applyAlignment="1">
      <alignment horizontal="center" vertical="center"/>
    </xf>
    <xf numFmtId="0" fontId="33" fillId="0" borderId="21" xfId="1" applyFont="1" applyBorder="1" applyAlignment="1">
      <alignment horizontal="center" vertical="center"/>
    </xf>
    <xf numFmtId="0" fontId="33" fillId="0" borderId="29" xfId="1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57" fillId="0" borderId="0" xfId="0" applyFont="1" applyAlignment="1">
      <alignment wrapText="1"/>
    </xf>
  </cellXfs>
  <cellStyles count="4">
    <cellStyle name="Excel Built-in Normal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4F6228"/>
      <rgbColor rgb="00800080"/>
      <rgbColor rgb="00008080"/>
      <rgbColor rgb="00CCC1DA"/>
      <rgbColor rgb="00808080"/>
      <rgbColor rgb="009999FF"/>
      <rgbColor rgb="00953735"/>
      <rgbColor rgb="00FDEADA"/>
      <rgbColor rgb="00E6E0EC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9D9D9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79646"/>
      <rgbColor rgb="00FF3333"/>
      <rgbColor rgb="00666699"/>
      <rgbColor rgb="00969696"/>
      <rgbColor rgb="00003366"/>
      <rgbColor rgb="00339966"/>
      <rgbColor rgb="000D0D0D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5"/>
  </sheetPr>
  <dimension ref="A1:AL309"/>
  <sheetViews>
    <sheetView showGridLines="0" topLeftCell="A2" zoomScale="86" zoomScaleNormal="86" zoomScaleSheetLayoutView="100" workbookViewId="0">
      <pane xSplit="4" ySplit="6" topLeftCell="M23" activePane="bottomRight" state="frozen"/>
      <selection pane="bottomRight" activeCell="C29" sqref="C29"/>
      <selection pane="bottomLeft" activeCell="A15" sqref="A15"/>
      <selection pane="topRight" activeCell="E2" sqref="E2"/>
    </sheetView>
  </sheetViews>
  <sheetFormatPr defaultColWidth="11.42578125" defaultRowHeight="15" outlineLevelCol="1"/>
  <cols>
    <col min="1" max="1" width="2.140625" style="1" customWidth="1"/>
    <col min="2" max="2" width="3.28515625" style="2" customWidth="1"/>
    <col min="3" max="3" width="7.140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71093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30" width="4.7109375" style="3" customWidth="1" outlineLevel="1"/>
    <col min="31" max="31" width="5" style="3" customWidth="1" outlineLevel="1"/>
    <col min="32" max="32" width="0.71093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>
      <c r="A2" s="10" t="s">
        <v>0</v>
      </c>
      <c r="B2" s="344" t="s">
        <v>1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4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346" t="s">
        <v>7</v>
      </c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24"/>
      <c r="W4" s="32" t="s">
        <v>8</v>
      </c>
      <c r="X4" s="347" t="s">
        <v>9</v>
      </c>
      <c r="Y4" s="347"/>
      <c r="Z4" s="347"/>
      <c r="AA4" s="347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>
      <c r="A5" s="10" t="s">
        <v>0</v>
      </c>
      <c r="B5" s="27" t="s">
        <v>14</v>
      </c>
      <c r="C5" s="27"/>
      <c r="D5" s="27"/>
      <c r="E5" s="28"/>
      <c r="F5" s="28"/>
      <c r="G5" s="38" t="s">
        <v>15</v>
      </c>
      <c r="H5" s="39"/>
      <c r="I5" s="39"/>
      <c r="J5" s="40"/>
      <c r="K5" s="348" t="s">
        <v>16</v>
      </c>
      <c r="L5" s="348"/>
      <c r="M5" s="348" t="s">
        <v>17</v>
      </c>
      <c r="N5" s="348"/>
      <c r="O5" s="348"/>
      <c r="P5" s="349" t="s">
        <v>18</v>
      </c>
      <c r="Q5" s="349"/>
      <c r="R5" s="349"/>
      <c r="S5" s="350" t="s">
        <v>19</v>
      </c>
      <c r="T5" s="350"/>
      <c r="U5" s="350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>
      <c r="A6" s="10" t="s">
        <v>0</v>
      </c>
      <c r="B6" s="50" t="s">
        <v>20</v>
      </c>
      <c r="C6" s="51"/>
      <c r="D6" s="52"/>
      <c r="E6" s="53" t="s">
        <v>21</v>
      </c>
      <c r="F6" s="54" t="s">
        <v>22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60" t="s">
        <v>29</v>
      </c>
      <c r="N6" s="61" t="s">
        <v>30</v>
      </c>
      <c r="O6" s="62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353" t="s">
        <v>35</v>
      </c>
      <c r="AH6" s="353"/>
      <c r="AI6" s="353"/>
      <c r="AJ6" s="20"/>
      <c r="AK6" s="9" t="s">
        <v>0</v>
      </c>
      <c r="AL6" s="21"/>
    </row>
    <row r="7" spans="1:38" s="2" customFormat="1" ht="18" customHeight="1">
      <c r="A7" s="10" t="s">
        <v>0</v>
      </c>
      <c r="B7" s="222"/>
      <c r="C7" s="263"/>
      <c r="D7" s="263"/>
      <c r="E7" s="223"/>
      <c r="F7" s="223"/>
      <c r="G7" s="224"/>
      <c r="H7" s="224"/>
      <c r="I7" s="224"/>
      <c r="J7" s="224"/>
      <c r="K7" s="225"/>
      <c r="L7" s="225"/>
      <c r="M7" s="225"/>
      <c r="N7" s="225"/>
      <c r="O7" s="225"/>
      <c r="P7" s="226"/>
      <c r="Q7" s="226"/>
      <c r="R7" s="227"/>
      <c r="S7" s="226"/>
      <c r="T7" s="226"/>
      <c r="U7" s="228"/>
      <c r="V7" s="197"/>
      <c r="W7" s="229"/>
      <c r="X7" s="230"/>
      <c r="Y7" s="230"/>
      <c r="Z7" s="230"/>
      <c r="AA7" s="230"/>
      <c r="AB7" s="230"/>
      <c r="AC7" s="230"/>
      <c r="AD7" s="230"/>
      <c r="AE7" s="231"/>
      <c r="AG7" s="353"/>
      <c r="AH7" s="353"/>
      <c r="AI7" s="353"/>
      <c r="AK7" s="9" t="s">
        <v>0</v>
      </c>
      <c r="AL7" s="21"/>
    </row>
    <row r="8" spans="1:38" s="2" customFormat="1" ht="18" customHeight="1">
      <c r="A8" s="10"/>
      <c r="B8" s="257"/>
      <c r="C8" s="268" t="s">
        <v>36</v>
      </c>
      <c r="D8" s="272"/>
      <c r="E8" s="309"/>
      <c r="F8" s="309"/>
      <c r="G8" s="310"/>
      <c r="H8" s="310"/>
      <c r="I8" s="310"/>
      <c r="J8" s="310"/>
      <c r="K8" s="271"/>
      <c r="L8" s="271"/>
      <c r="M8" s="328">
        <v>18</v>
      </c>
      <c r="N8" s="328">
        <v>18</v>
      </c>
      <c r="O8" s="225"/>
      <c r="P8" s="258"/>
      <c r="Q8" s="258"/>
      <c r="R8" s="225"/>
      <c r="S8" s="258"/>
      <c r="T8" s="258"/>
      <c r="U8" s="259"/>
      <c r="V8" s="197"/>
      <c r="W8" s="260"/>
      <c r="X8" s="261"/>
      <c r="Y8" s="261"/>
      <c r="Z8" s="261"/>
      <c r="AA8" s="261"/>
      <c r="AB8" s="261"/>
      <c r="AC8" s="261"/>
      <c r="AD8" s="261"/>
      <c r="AE8" s="262"/>
      <c r="AG8" s="353"/>
      <c r="AH8" s="353"/>
      <c r="AI8" s="353"/>
      <c r="AK8" s="9"/>
      <c r="AL8" s="21"/>
    </row>
    <row r="9" spans="1:38" s="2" customFormat="1" ht="30" customHeight="1">
      <c r="A9" s="10"/>
      <c r="B9" s="81"/>
      <c r="C9" s="272" t="s">
        <v>37</v>
      </c>
      <c r="D9" s="272"/>
      <c r="E9" s="273"/>
      <c r="F9" s="273"/>
      <c r="G9" s="274">
        <v>36</v>
      </c>
      <c r="H9" s="275"/>
      <c r="I9" s="275"/>
      <c r="J9" s="276"/>
      <c r="K9" s="277">
        <v>1</v>
      </c>
      <c r="L9" s="82"/>
      <c r="M9" s="277">
        <v>5</v>
      </c>
      <c r="N9" s="278">
        <v>5</v>
      </c>
      <c r="O9" s="82"/>
      <c r="P9" s="193" t="s">
        <v>38</v>
      </c>
      <c r="Q9" s="194" t="s">
        <v>39</v>
      </c>
      <c r="R9" s="195" t="s">
        <v>40</v>
      </c>
      <c r="S9" s="193" t="s">
        <v>41</v>
      </c>
      <c r="T9" s="194" t="s">
        <v>39</v>
      </c>
      <c r="U9" s="196">
        <v>1</v>
      </c>
      <c r="V9" s="24"/>
      <c r="W9" s="83"/>
      <c r="X9" s="84">
        <v>2</v>
      </c>
      <c r="Y9" s="85">
        <v>9</v>
      </c>
      <c r="Z9" s="85">
        <f>ROUNDUP(SUM($AG$5:$AI$5)/$AD$6,0)</f>
        <v>0</v>
      </c>
      <c r="AA9" s="86"/>
      <c r="AB9" s="84">
        <f>G9*X9*1.5</f>
        <v>108</v>
      </c>
      <c r="AC9" s="85">
        <f>H9*Y9</f>
        <v>0</v>
      </c>
      <c r="AD9" s="85">
        <f>I9*Z9</f>
        <v>0</v>
      </c>
      <c r="AE9" s="86"/>
      <c r="AG9" s="353"/>
      <c r="AH9" s="353"/>
      <c r="AI9" s="353"/>
      <c r="AJ9" s="87"/>
      <c r="AK9" s="9" t="s">
        <v>0</v>
      </c>
      <c r="AL9" s="21"/>
    </row>
    <row r="10" spans="1:38" s="2" customFormat="1" ht="30" customHeight="1">
      <c r="A10" s="10"/>
      <c r="B10" s="81"/>
      <c r="C10" s="272" t="s">
        <v>42</v>
      </c>
      <c r="D10" s="272"/>
      <c r="E10" s="279"/>
      <c r="F10" s="279"/>
      <c r="G10" s="280">
        <v>27</v>
      </c>
      <c r="H10" s="281">
        <v>15</v>
      </c>
      <c r="I10" s="281"/>
      <c r="J10" s="88"/>
      <c r="K10" s="280">
        <v>1</v>
      </c>
      <c r="L10" s="88"/>
      <c r="M10" s="280">
        <v>5</v>
      </c>
      <c r="N10" s="281">
        <v>5</v>
      </c>
      <c r="O10" s="88"/>
      <c r="P10" s="198" t="s">
        <v>38</v>
      </c>
      <c r="Q10" s="199" t="s">
        <v>39</v>
      </c>
      <c r="R10" s="200" t="s">
        <v>43</v>
      </c>
      <c r="S10" s="193" t="s">
        <v>41</v>
      </c>
      <c r="T10" s="194" t="s">
        <v>39</v>
      </c>
      <c r="U10" s="196">
        <v>1</v>
      </c>
      <c r="V10" s="24"/>
      <c r="W10" s="89"/>
      <c r="X10" s="90"/>
      <c r="Y10" s="91"/>
      <c r="Z10" s="91"/>
      <c r="AA10" s="92"/>
      <c r="AB10" s="90"/>
      <c r="AC10" s="91"/>
      <c r="AD10" s="91"/>
      <c r="AE10" s="92"/>
      <c r="AG10" s="93"/>
      <c r="AK10" s="9"/>
      <c r="AL10" s="21"/>
    </row>
    <row r="11" spans="1:38" s="2" customFormat="1" ht="30" customHeight="1">
      <c r="A11" s="10"/>
      <c r="B11" s="81"/>
      <c r="C11" s="272"/>
      <c r="D11" s="272"/>
      <c r="E11" s="279"/>
      <c r="F11" s="279"/>
      <c r="G11" s="280"/>
      <c r="H11" s="281"/>
      <c r="I11" s="281"/>
      <c r="J11" s="88"/>
      <c r="K11" s="280"/>
      <c r="L11" s="88"/>
      <c r="M11" s="280"/>
      <c r="N11" s="281"/>
      <c r="O11" s="88"/>
      <c r="P11" s="198"/>
      <c r="Q11" s="199"/>
      <c r="R11" s="200"/>
      <c r="S11" s="193"/>
      <c r="T11" s="194"/>
      <c r="U11" s="196"/>
      <c r="V11" s="24"/>
      <c r="W11" s="89"/>
      <c r="X11" s="90"/>
      <c r="Y11" s="91"/>
      <c r="Z11" s="91"/>
      <c r="AA11" s="92"/>
      <c r="AB11" s="90"/>
      <c r="AC11" s="91"/>
      <c r="AD11" s="91"/>
      <c r="AE11" s="92"/>
      <c r="AG11" s="93"/>
      <c r="AK11" s="9"/>
      <c r="AL11" s="21"/>
    </row>
    <row r="12" spans="1:38" s="2" customFormat="1" ht="30" customHeight="1">
      <c r="A12" s="10"/>
      <c r="B12" s="81"/>
      <c r="C12" s="272" t="s">
        <v>44</v>
      </c>
      <c r="D12" s="272"/>
      <c r="E12" s="279"/>
      <c r="F12" s="279" t="s">
        <v>45</v>
      </c>
      <c r="G12" s="280">
        <v>27</v>
      </c>
      <c r="H12" s="281"/>
      <c r="I12" s="281"/>
      <c r="J12" s="88"/>
      <c r="K12" s="280">
        <v>1</v>
      </c>
      <c r="L12" s="88"/>
      <c r="M12" s="280">
        <v>4</v>
      </c>
      <c r="N12" s="281">
        <v>4</v>
      </c>
      <c r="O12" s="88"/>
      <c r="P12" s="193" t="s">
        <v>41</v>
      </c>
      <c r="Q12" s="199" t="s">
        <v>39</v>
      </c>
      <c r="R12" s="201">
        <v>1</v>
      </c>
      <c r="S12" s="193" t="s">
        <v>41</v>
      </c>
      <c r="T12" s="194" t="s">
        <v>39</v>
      </c>
      <c r="U12" s="196">
        <v>1</v>
      </c>
      <c r="V12" s="24"/>
      <c r="W12" s="89"/>
      <c r="X12" s="90"/>
      <c r="Y12" s="91"/>
      <c r="Z12" s="91"/>
      <c r="AA12" s="92"/>
      <c r="AB12" s="90"/>
      <c r="AC12" s="91"/>
      <c r="AD12" s="91"/>
      <c r="AE12" s="92"/>
      <c r="AG12" s="93"/>
      <c r="AK12" s="9"/>
      <c r="AL12" s="21"/>
    </row>
    <row r="13" spans="1:38" s="2" customFormat="1" ht="30" customHeight="1">
      <c r="A13" s="10"/>
      <c r="B13" s="81"/>
      <c r="C13" s="272" t="s">
        <v>46</v>
      </c>
      <c r="D13" s="272"/>
      <c r="E13" s="311"/>
      <c r="F13" s="311" t="s">
        <v>45</v>
      </c>
      <c r="G13" s="312">
        <v>27</v>
      </c>
      <c r="H13" s="313"/>
      <c r="I13" s="313"/>
      <c r="J13" s="314"/>
      <c r="K13" s="312">
        <v>1</v>
      </c>
      <c r="L13" s="234"/>
      <c r="M13" s="315">
        <v>4</v>
      </c>
      <c r="N13" s="316">
        <v>4</v>
      </c>
      <c r="O13" s="234"/>
      <c r="P13" s="232" t="s">
        <v>41</v>
      </c>
      <c r="Q13" s="235" t="s">
        <v>39</v>
      </c>
      <c r="R13" s="236">
        <v>1</v>
      </c>
      <c r="S13" s="237" t="s">
        <v>41</v>
      </c>
      <c r="T13" s="238" t="s">
        <v>39</v>
      </c>
      <c r="U13" s="239">
        <v>1</v>
      </c>
      <c r="V13" s="240"/>
      <c r="W13" s="241"/>
      <c r="X13" s="242"/>
      <c r="Y13" s="243"/>
      <c r="Z13" s="243"/>
      <c r="AA13" s="244"/>
      <c r="AB13" s="242"/>
      <c r="AC13" s="243"/>
      <c r="AD13" s="243"/>
      <c r="AE13" s="244"/>
      <c r="AG13" s="93"/>
      <c r="AK13" s="9"/>
      <c r="AL13" s="21"/>
    </row>
    <row r="14" spans="1:38" s="2" customFormat="1" ht="30" customHeight="1">
      <c r="A14" s="10"/>
      <c r="B14" s="81"/>
      <c r="C14" s="323" t="s">
        <v>47</v>
      </c>
      <c r="D14" s="306"/>
      <c r="E14" s="324"/>
      <c r="F14" s="325"/>
      <c r="G14" s="326"/>
      <c r="H14" s="326"/>
      <c r="I14" s="326"/>
      <c r="J14" s="326"/>
      <c r="K14" s="326"/>
      <c r="L14" s="326"/>
      <c r="M14" s="327">
        <v>12</v>
      </c>
      <c r="N14" s="327">
        <v>12</v>
      </c>
      <c r="O14" s="326"/>
      <c r="P14" s="245"/>
      <c r="Q14" s="245"/>
      <c r="R14" s="253"/>
      <c r="S14" s="246"/>
      <c r="T14" s="246"/>
      <c r="U14" s="247"/>
      <c r="V14" s="248"/>
      <c r="W14" s="249"/>
      <c r="X14" s="250"/>
      <c r="Y14" s="251"/>
      <c r="Z14" s="251"/>
      <c r="AA14" s="251"/>
      <c r="AB14" s="251"/>
      <c r="AC14" s="251"/>
      <c r="AD14" s="251"/>
      <c r="AE14" s="252"/>
      <c r="AG14" s="93"/>
      <c r="AK14" s="9"/>
      <c r="AL14" s="21"/>
    </row>
    <row r="15" spans="1:38" s="2" customFormat="1" ht="30" customHeight="1">
      <c r="A15" s="10"/>
      <c r="B15" s="81"/>
      <c r="C15" s="323" t="s">
        <v>48</v>
      </c>
      <c r="D15" s="323"/>
      <c r="E15" s="279"/>
      <c r="F15" s="279"/>
      <c r="G15" s="280"/>
      <c r="H15" s="281"/>
      <c r="I15" s="281"/>
      <c r="J15" s="88"/>
      <c r="K15" s="280"/>
      <c r="L15" s="88"/>
      <c r="M15" s="319">
        <v>7</v>
      </c>
      <c r="N15" s="320">
        <v>7</v>
      </c>
      <c r="O15" s="88"/>
      <c r="P15" s="198"/>
      <c r="Q15" s="206"/>
      <c r="R15" s="200"/>
      <c r="S15" s="203"/>
      <c r="T15" s="206"/>
      <c r="U15" s="233"/>
      <c r="V15" s="24"/>
      <c r="W15" s="89"/>
      <c r="X15" s="90">
        <f>ROUNDUP(SUM($AG$5:$AI$5)/$AB$6,0)</f>
        <v>0</v>
      </c>
      <c r="Y15" s="91">
        <f>ROUNDUP(SUM($AG$5:$AI$5)/$AC$6,0)</f>
        <v>0</v>
      </c>
      <c r="Z15" s="91">
        <f>ROUNDUP(SUM($AG$5:$AI$5)/$AD$6,0)</f>
        <v>0</v>
      </c>
      <c r="AA15" s="92"/>
      <c r="AB15" s="90">
        <f>G15*X15*1.5</f>
        <v>0</v>
      </c>
      <c r="AC15" s="91">
        <f>H15*Y15</f>
        <v>0</v>
      </c>
      <c r="AD15" s="91">
        <f>I15*Z15</f>
        <v>0</v>
      </c>
      <c r="AE15" s="92"/>
      <c r="AG15" s="93" t="s">
        <v>49</v>
      </c>
      <c r="AK15" s="9" t="s">
        <v>0</v>
      </c>
      <c r="AL15" s="21"/>
    </row>
    <row r="16" spans="1:38" s="2" customFormat="1" ht="30" customHeight="1">
      <c r="A16" s="10"/>
      <c r="B16" s="81"/>
      <c r="C16" s="272" t="s">
        <v>50</v>
      </c>
      <c r="D16" s="272" t="s">
        <v>51</v>
      </c>
      <c r="E16" s="279"/>
      <c r="F16" s="279"/>
      <c r="G16" s="280">
        <v>18</v>
      </c>
      <c r="H16" s="281"/>
      <c r="I16" s="281"/>
      <c r="J16" s="88"/>
      <c r="K16" s="280" t="s">
        <v>52</v>
      </c>
      <c r="L16" s="88"/>
      <c r="M16" s="317">
        <v>1</v>
      </c>
      <c r="N16" s="318">
        <v>1</v>
      </c>
      <c r="O16" s="88"/>
      <c r="P16" s="198" t="s">
        <v>38</v>
      </c>
      <c r="Q16" s="206"/>
      <c r="R16" s="195" t="s">
        <v>40</v>
      </c>
      <c r="S16" s="193"/>
      <c r="T16" s="194"/>
      <c r="U16" s="219"/>
      <c r="V16" s="24"/>
      <c r="W16" s="89"/>
      <c r="X16" s="90"/>
      <c r="Y16" s="91"/>
      <c r="Z16" s="91"/>
      <c r="AA16" s="92"/>
      <c r="AB16" s="90"/>
      <c r="AC16" s="91"/>
      <c r="AD16" s="91"/>
      <c r="AE16" s="92"/>
      <c r="AG16" s="93"/>
      <c r="AK16" s="9"/>
      <c r="AL16" s="21"/>
    </row>
    <row r="17" spans="1:38" s="2" customFormat="1" ht="30" customHeight="1">
      <c r="A17" s="10"/>
      <c r="B17" s="81"/>
      <c r="C17" s="272" t="s">
        <v>53</v>
      </c>
      <c r="D17" s="272" t="s">
        <v>54</v>
      </c>
      <c r="E17" s="279"/>
      <c r="F17" s="279"/>
      <c r="G17" s="280">
        <v>18</v>
      </c>
      <c r="H17" s="281"/>
      <c r="I17" s="281"/>
      <c r="J17" s="88"/>
      <c r="K17" s="280" t="s">
        <v>52</v>
      </c>
      <c r="L17" s="88"/>
      <c r="M17" s="317">
        <v>2</v>
      </c>
      <c r="N17" s="318">
        <v>2</v>
      </c>
      <c r="O17" s="88"/>
      <c r="P17" s="354" t="s">
        <v>55</v>
      </c>
      <c r="Q17" s="355"/>
      <c r="R17" s="356"/>
      <c r="S17" s="193"/>
      <c r="T17" s="194" t="s">
        <v>56</v>
      </c>
      <c r="U17" s="219"/>
      <c r="V17" s="24"/>
      <c r="W17" s="89"/>
      <c r="X17" s="90"/>
      <c r="Y17" s="91"/>
      <c r="Z17" s="91"/>
      <c r="AA17" s="92"/>
      <c r="AB17" s="90"/>
      <c r="AC17" s="91"/>
      <c r="AD17" s="91"/>
      <c r="AE17" s="92"/>
      <c r="AG17" s="93"/>
      <c r="AK17" s="9"/>
      <c r="AL17" s="21"/>
    </row>
    <row r="18" spans="1:38" s="2" customFormat="1" ht="30" customHeight="1">
      <c r="A18" s="10"/>
      <c r="B18" s="81"/>
      <c r="C18" s="272" t="s">
        <v>57</v>
      </c>
      <c r="D18" s="272" t="s">
        <v>58</v>
      </c>
      <c r="E18" s="279"/>
      <c r="F18" s="279"/>
      <c r="G18" s="280">
        <v>18</v>
      </c>
      <c r="H18" s="281"/>
      <c r="I18" s="281"/>
      <c r="J18" s="88"/>
      <c r="K18" s="280" t="s">
        <v>52</v>
      </c>
      <c r="L18" s="88"/>
      <c r="M18" s="317">
        <v>1</v>
      </c>
      <c r="N18" s="318">
        <v>1</v>
      </c>
      <c r="O18" s="88"/>
      <c r="P18" s="198" t="s">
        <v>38</v>
      </c>
      <c r="Q18" s="206"/>
      <c r="R18" s="195" t="s">
        <v>40</v>
      </c>
      <c r="S18" s="193"/>
      <c r="T18" s="194"/>
      <c r="U18" s="219"/>
      <c r="V18" s="24"/>
      <c r="W18" s="89"/>
      <c r="X18" s="90"/>
      <c r="Y18" s="91"/>
      <c r="Z18" s="91"/>
      <c r="AA18" s="92"/>
      <c r="AB18" s="90"/>
      <c r="AC18" s="91"/>
      <c r="AD18" s="91"/>
      <c r="AE18" s="92"/>
      <c r="AG18" s="93"/>
      <c r="AK18" s="9"/>
      <c r="AL18" s="21"/>
    </row>
    <row r="19" spans="1:38" s="2" customFormat="1" ht="30" customHeight="1">
      <c r="A19" s="10"/>
      <c r="B19" s="81"/>
      <c r="C19" s="272" t="s">
        <v>59</v>
      </c>
      <c r="D19" s="272" t="s">
        <v>60</v>
      </c>
      <c r="E19" s="279"/>
      <c r="F19" s="279"/>
      <c r="G19" s="280">
        <v>18</v>
      </c>
      <c r="H19" s="281"/>
      <c r="I19" s="281"/>
      <c r="J19" s="88"/>
      <c r="K19" s="280" t="s">
        <v>52</v>
      </c>
      <c r="L19" s="88"/>
      <c r="M19" s="317">
        <v>1</v>
      </c>
      <c r="N19" s="318">
        <v>1</v>
      </c>
      <c r="O19" s="88"/>
      <c r="P19" s="354" t="s">
        <v>55</v>
      </c>
      <c r="Q19" s="355"/>
      <c r="R19" s="356"/>
      <c r="S19" s="193"/>
      <c r="T19" s="194" t="s">
        <v>56</v>
      </c>
      <c r="U19" s="219"/>
      <c r="V19" s="24"/>
      <c r="W19" s="89"/>
      <c r="X19" s="90"/>
      <c r="Y19" s="91"/>
      <c r="Z19" s="91"/>
      <c r="AA19" s="92"/>
      <c r="AB19" s="90"/>
      <c r="AC19" s="91"/>
      <c r="AD19" s="91"/>
      <c r="AE19" s="92"/>
      <c r="AG19" s="93"/>
      <c r="AK19" s="9"/>
      <c r="AL19" s="21"/>
    </row>
    <row r="20" spans="1:38" s="2" customFormat="1" ht="30" customHeight="1">
      <c r="A20" s="10"/>
      <c r="B20" s="81"/>
      <c r="C20" s="272" t="s">
        <v>61</v>
      </c>
      <c r="D20" s="272" t="s">
        <v>62</v>
      </c>
      <c r="E20" s="279"/>
      <c r="F20" s="279"/>
      <c r="G20" s="280">
        <v>18</v>
      </c>
      <c r="H20" s="281"/>
      <c r="I20" s="281"/>
      <c r="J20" s="88"/>
      <c r="K20" s="280" t="s">
        <v>52</v>
      </c>
      <c r="L20" s="88"/>
      <c r="M20" s="317">
        <v>2</v>
      </c>
      <c r="N20" s="318">
        <v>2</v>
      </c>
      <c r="O20" s="88"/>
      <c r="P20" s="198" t="s">
        <v>38</v>
      </c>
      <c r="Q20" s="206"/>
      <c r="R20" s="195" t="s">
        <v>40</v>
      </c>
      <c r="S20" s="193"/>
      <c r="T20" s="194"/>
      <c r="U20" s="219"/>
      <c r="V20" s="24"/>
      <c r="W20" s="89"/>
      <c r="X20" s="90"/>
      <c r="Y20" s="91"/>
      <c r="Z20" s="91"/>
      <c r="AA20" s="92"/>
      <c r="AB20" s="90"/>
      <c r="AC20" s="91"/>
      <c r="AD20" s="91"/>
      <c r="AE20" s="92"/>
      <c r="AG20" s="93"/>
      <c r="AK20" s="9"/>
      <c r="AL20" s="21"/>
    </row>
    <row r="21" spans="1:38" s="2" customFormat="1" ht="30" customHeight="1">
      <c r="A21" s="10"/>
      <c r="B21" s="81"/>
      <c r="C21" s="323" t="s">
        <v>63</v>
      </c>
      <c r="D21" s="306"/>
      <c r="E21" s="279"/>
      <c r="F21" s="279"/>
      <c r="G21" s="280"/>
      <c r="H21" s="281"/>
      <c r="I21" s="281"/>
      <c r="J21" s="88"/>
      <c r="K21" s="280"/>
      <c r="L21" s="88"/>
      <c r="M21" s="329">
        <v>5</v>
      </c>
      <c r="N21" s="330">
        <v>5</v>
      </c>
      <c r="O21" s="88"/>
      <c r="P21" s="198"/>
      <c r="Q21" s="206"/>
      <c r="R21" s="195"/>
      <c r="S21" s="193"/>
      <c r="T21" s="194"/>
      <c r="U21" s="219"/>
      <c r="V21" s="24"/>
      <c r="W21" s="89"/>
      <c r="X21" s="90"/>
      <c r="Y21" s="91"/>
      <c r="Z21" s="91"/>
      <c r="AA21" s="92"/>
      <c r="AB21" s="90"/>
      <c r="AC21" s="91"/>
      <c r="AD21" s="91"/>
      <c r="AE21" s="92"/>
      <c r="AG21" s="93"/>
      <c r="AK21" s="9"/>
      <c r="AL21" s="21"/>
    </row>
    <row r="22" spans="1:38" s="2" customFormat="1" ht="30" customHeight="1">
      <c r="A22" s="10"/>
      <c r="B22" s="351"/>
      <c r="C22" s="268" t="s">
        <v>64</v>
      </c>
      <c r="D22" s="268"/>
      <c r="E22" s="279"/>
      <c r="F22" s="279"/>
      <c r="G22" s="280"/>
      <c r="H22" s="281"/>
      <c r="I22" s="281"/>
      <c r="J22" s="88"/>
      <c r="K22" s="280" t="s">
        <v>65</v>
      </c>
      <c r="L22" s="88"/>
      <c r="M22" s="321">
        <v>5</v>
      </c>
      <c r="N22" s="322">
        <v>5</v>
      </c>
      <c r="O22" s="88"/>
      <c r="P22" s="198"/>
      <c r="Q22" s="199"/>
      <c r="R22" s="202"/>
      <c r="S22" s="352"/>
      <c r="T22" s="352"/>
      <c r="U22" s="352"/>
      <c r="V22" s="24"/>
      <c r="W22" s="89"/>
      <c r="X22" s="90"/>
      <c r="Y22" s="91"/>
      <c r="Z22" s="91"/>
      <c r="AA22" s="92"/>
      <c r="AB22" s="90"/>
      <c r="AC22" s="91"/>
      <c r="AD22" s="91"/>
      <c r="AE22" s="92"/>
      <c r="AG22" s="93"/>
      <c r="AK22" s="9"/>
      <c r="AL22" s="21"/>
    </row>
    <row r="23" spans="1:38" s="2" customFormat="1" ht="30" customHeight="1">
      <c r="A23" s="10"/>
      <c r="B23" s="351"/>
      <c r="C23" s="272"/>
      <c r="D23" s="272" t="s">
        <v>66</v>
      </c>
      <c r="E23" s="279"/>
      <c r="F23" s="279"/>
      <c r="G23" s="280"/>
      <c r="H23" s="281">
        <v>18</v>
      </c>
      <c r="I23" s="281"/>
      <c r="J23" s="88"/>
      <c r="K23" s="280" t="s">
        <v>65</v>
      </c>
      <c r="L23" s="88"/>
      <c r="M23" s="280">
        <v>2</v>
      </c>
      <c r="N23" s="281">
        <v>2</v>
      </c>
      <c r="O23" s="88"/>
      <c r="P23" s="198" t="s">
        <v>38</v>
      </c>
      <c r="Q23" s="199" t="s">
        <v>39</v>
      </c>
      <c r="R23" s="202" t="s">
        <v>67</v>
      </c>
      <c r="S23" s="193" t="s">
        <v>41</v>
      </c>
      <c r="T23" s="193" t="s">
        <v>39</v>
      </c>
      <c r="U23" s="220">
        <v>1</v>
      </c>
      <c r="V23" s="24"/>
      <c r="W23" s="89"/>
      <c r="X23" s="90"/>
      <c r="Y23" s="91"/>
      <c r="Z23" s="91"/>
      <c r="AA23" s="92"/>
      <c r="AB23" s="90"/>
      <c r="AC23" s="91"/>
      <c r="AD23" s="91"/>
      <c r="AE23" s="92"/>
      <c r="AG23" s="93"/>
      <c r="AK23" s="9"/>
      <c r="AL23" s="21"/>
    </row>
    <row r="24" spans="1:38" s="2" customFormat="1" ht="30" customHeight="1">
      <c r="A24" s="10"/>
      <c r="B24" s="351"/>
      <c r="C24" s="272"/>
      <c r="D24" s="272" t="s">
        <v>68</v>
      </c>
      <c r="E24" s="279"/>
      <c r="F24" s="279"/>
      <c r="G24" s="280"/>
      <c r="H24" s="281">
        <v>18</v>
      </c>
      <c r="I24" s="281"/>
      <c r="J24" s="88"/>
      <c r="K24" s="280" t="s">
        <v>65</v>
      </c>
      <c r="L24" s="88"/>
      <c r="M24" s="280">
        <v>2</v>
      </c>
      <c r="N24" s="281">
        <v>2</v>
      </c>
      <c r="O24" s="88"/>
      <c r="P24" s="198" t="s">
        <v>38</v>
      </c>
      <c r="Q24" s="199" t="s">
        <v>39</v>
      </c>
      <c r="R24" s="202" t="s">
        <v>69</v>
      </c>
      <c r="S24" s="193" t="s">
        <v>41</v>
      </c>
      <c r="T24" s="193" t="s">
        <v>39</v>
      </c>
      <c r="U24" s="220">
        <v>1</v>
      </c>
      <c r="V24" s="24"/>
      <c r="W24" s="89"/>
      <c r="X24" s="90"/>
      <c r="Y24" s="91"/>
      <c r="Z24" s="91"/>
      <c r="AA24" s="92"/>
      <c r="AB24" s="90"/>
      <c r="AC24" s="91"/>
      <c r="AD24" s="91"/>
      <c r="AE24" s="92"/>
      <c r="AG24" s="93"/>
      <c r="AK24" s="9"/>
      <c r="AL24" s="21"/>
    </row>
    <row r="25" spans="1:38" s="2" customFormat="1" ht="30" customHeight="1">
      <c r="A25" s="10"/>
      <c r="B25" s="351"/>
      <c r="C25" s="272"/>
      <c r="D25" s="272" t="s">
        <v>70</v>
      </c>
      <c r="E25" s="279"/>
      <c r="F25" s="279"/>
      <c r="G25" s="280"/>
      <c r="H25" s="281">
        <v>18</v>
      </c>
      <c r="I25" s="281"/>
      <c r="J25" s="88"/>
      <c r="K25" s="280" t="s">
        <v>65</v>
      </c>
      <c r="L25" s="88"/>
      <c r="M25" s="280">
        <v>1</v>
      </c>
      <c r="N25" s="281">
        <v>1</v>
      </c>
      <c r="O25" s="88"/>
      <c r="P25" s="198" t="s">
        <v>38</v>
      </c>
      <c r="Q25" s="199" t="s">
        <v>39</v>
      </c>
      <c r="R25" s="202" t="s">
        <v>69</v>
      </c>
      <c r="S25" s="352" t="s">
        <v>41</v>
      </c>
      <c r="T25" s="352"/>
      <c r="U25" s="352"/>
      <c r="V25" s="24"/>
      <c r="W25" s="89"/>
      <c r="X25" s="90">
        <f>ROUNDUP(SUM($AG$5:$AI$5)/$AB$6,0)</f>
        <v>0</v>
      </c>
      <c r="Y25" s="91">
        <f>ROUNDUP(SUM($AG$5:$AI$5)/$AC$6,0)</f>
        <v>0</v>
      </c>
      <c r="Z25" s="91">
        <f>ROUNDUP(SUM($AG$5:$AI$5)/$AD$6,0)</f>
        <v>0</v>
      </c>
      <c r="AA25" s="92"/>
      <c r="AB25" s="90">
        <f>G25*X25*1.5</f>
        <v>0</v>
      </c>
      <c r="AC25" s="91">
        <f>H25*Y25</f>
        <v>0</v>
      </c>
      <c r="AD25" s="91">
        <f>I25*Z25</f>
        <v>0</v>
      </c>
      <c r="AE25" s="92"/>
      <c r="AG25" s="93" t="s">
        <v>49</v>
      </c>
      <c r="AK25" s="9" t="s">
        <v>0</v>
      </c>
      <c r="AL25" s="21"/>
    </row>
    <row r="26" spans="1:38" s="2" customFormat="1" ht="30" customHeight="1">
      <c r="A26" s="10"/>
      <c r="B26" s="351"/>
      <c r="C26" s="268" t="s">
        <v>71</v>
      </c>
      <c r="D26" s="268"/>
      <c r="E26" s="279"/>
      <c r="F26" s="279"/>
      <c r="G26" s="280"/>
      <c r="H26" s="281"/>
      <c r="I26" s="281"/>
      <c r="J26" s="88"/>
      <c r="K26" s="280" t="s">
        <v>72</v>
      </c>
      <c r="L26" s="88"/>
      <c r="M26" s="321">
        <v>5</v>
      </c>
      <c r="N26" s="322">
        <v>5</v>
      </c>
      <c r="O26" s="88"/>
      <c r="P26" s="198"/>
      <c r="Q26" s="199"/>
      <c r="R26" s="202"/>
      <c r="S26" s="352"/>
      <c r="T26" s="352"/>
      <c r="U26" s="352"/>
      <c r="V26" s="24"/>
      <c r="W26" s="89"/>
      <c r="X26" s="90"/>
      <c r="Y26" s="91"/>
      <c r="Z26" s="91"/>
      <c r="AA26" s="92"/>
      <c r="AB26" s="90"/>
      <c r="AC26" s="91"/>
      <c r="AD26" s="91"/>
      <c r="AE26" s="92"/>
      <c r="AG26" s="93"/>
      <c r="AK26" s="9"/>
      <c r="AL26" s="21"/>
    </row>
    <row r="27" spans="1:38" s="2" customFormat="1" ht="30" customHeight="1">
      <c r="A27" s="10"/>
      <c r="B27" s="351"/>
      <c r="C27" s="370" t="s">
        <v>73</v>
      </c>
      <c r="D27" s="371"/>
      <c r="E27" s="279"/>
      <c r="F27" s="279"/>
      <c r="G27" s="280"/>
      <c r="H27" s="281">
        <v>18</v>
      </c>
      <c r="I27" s="281"/>
      <c r="J27" s="88"/>
      <c r="K27" s="280" t="s">
        <v>72</v>
      </c>
      <c r="L27" s="88"/>
      <c r="M27" s="280">
        <v>2</v>
      </c>
      <c r="N27" s="281">
        <v>2</v>
      </c>
      <c r="O27" s="88"/>
      <c r="P27" s="198" t="s">
        <v>38</v>
      </c>
      <c r="Q27" s="199" t="s">
        <v>39</v>
      </c>
      <c r="R27" s="202" t="s">
        <v>67</v>
      </c>
      <c r="S27" s="193" t="s">
        <v>41</v>
      </c>
      <c r="T27" s="193" t="s">
        <v>39</v>
      </c>
      <c r="U27" s="220">
        <v>1</v>
      </c>
      <c r="V27" s="24"/>
      <c r="W27" s="89"/>
      <c r="X27" s="90"/>
      <c r="Y27" s="91"/>
      <c r="Z27" s="91"/>
      <c r="AA27" s="92"/>
      <c r="AB27" s="90"/>
      <c r="AC27" s="91"/>
      <c r="AD27" s="91"/>
      <c r="AE27" s="92"/>
      <c r="AG27" s="93"/>
      <c r="AK27" s="9"/>
      <c r="AL27" s="21"/>
    </row>
    <row r="28" spans="1:38" s="2" customFormat="1" ht="30" customHeight="1">
      <c r="A28" s="10"/>
      <c r="B28" s="351"/>
      <c r="C28" s="345" t="s">
        <v>74</v>
      </c>
      <c r="D28" s="272"/>
      <c r="E28" s="279"/>
      <c r="F28" s="279"/>
      <c r="G28" s="280"/>
      <c r="H28" s="281">
        <v>18</v>
      </c>
      <c r="I28" s="281"/>
      <c r="J28" s="88"/>
      <c r="K28" s="280" t="s">
        <v>72</v>
      </c>
      <c r="L28" s="88"/>
      <c r="M28" s="280">
        <v>2</v>
      </c>
      <c r="N28" s="281">
        <v>2</v>
      </c>
      <c r="O28" s="88"/>
      <c r="P28" s="198" t="s">
        <v>38</v>
      </c>
      <c r="Q28" s="199" t="s">
        <v>39</v>
      </c>
      <c r="R28" s="202" t="s">
        <v>69</v>
      </c>
      <c r="S28" s="193" t="s">
        <v>41</v>
      </c>
      <c r="T28" s="193" t="s">
        <v>39</v>
      </c>
      <c r="U28" s="220">
        <v>1</v>
      </c>
      <c r="V28" s="24"/>
      <c r="W28" s="89"/>
      <c r="X28" s="90"/>
      <c r="Y28" s="91"/>
      <c r="Z28" s="91"/>
      <c r="AA28" s="92"/>
      <c r="AB28" s="90"/>
      <c r="AC28" s="91"/>
      <c r="AD28" s="91"/>
      <c r="AE28" s="92"/>
      <c r="AG28" s="93"/>
      <c r="AK28" s="9"/>
      <c r="AL28" s="21"/>
    </row>
    <row r="29" spans="1:38" s="2" customFormat="1" ht="30" customHeight="1">
      <c r="A29" s="10"/>
      <c r="B29" s="351"/>
      <c r="C29" s="345" t="s">
        <v>75</v>
      </c>
      <c r="D29" s="272"/>
      <c r="E29" s="279"/>
      <c r="F29" s="279"/>
      <c r="G29" s="280"/>
      <c r="H29" s="281">
        <v>18</v>
      </c>
      <c r="I29" s="281"/>
      <c r="J29" s="88"/>
      <c r="K29" s="280" t="s">
        <v>72</v>
      </c>
      <c r="L29" s="88"/>
      <c r="M29" s="280">
        <v>1</v>
      </c>
      <c r="N29" s="281">
        <v>1</v>
      </c>
      <c r="O29" s="88"/>
      <c r="P29" s="198" t="s">
        <v>38</v>
      </c>
      <c r="Q29" s="199" t="s">
        <v>39</v>
      </c>
      <c r="R29" s="202" t="s">
        <v>69</v>
      </c>
      <c r="S29" s="352" t="s">
        <v>41</v>
      </c>
      <c r="T29" s="352"/>
      <c r="U29" s="352"/>
      <c r="V29" s="24"/>
      <c r="W29" s="89"/>
      <c r="X29" s="90">
        <f>ROUNDUP(SUM($AG$5:$AI$5)/$AB$6,0)</f>
        <v>0</v>
      </c>
      <c r="Y29" s="91">
        <f>ROUNDUP(SUM($AG$5:$AI$5)/$AC$6,0)</f>
        <v>0</v>
      </c>
      <c r="Z29" s="91">
        <f>ROUNDUP(SUM($AG$5:$AI$5)/$AD$6,0)</f>
        <v>0</v>
      </c>
      <c r="AA29" s="92"/>
      <c r="AB29" s="90">
        <f>G29*X29*1.5</f>
        <v>0</v>
      </c>
      <c r="AC29" s="91">
        <f>H29*Y29</f>
        <v>0</v>
      </c>
      <c r="AD29" s="91">
        <f>I29*Z29</f>
        <v>0</v>
      </c>
      <c r="AE29" s="92"/>
      <c r="AG29" s="93" t="s">
        <v>49</v>
      </c>
      <c r="AK29" s="9" t="s">
        <v>0</v>
      </c>
      <c r="AL29" s="21"/>
    </row>
    <row r="30" spans="1:38" s="106" customFormat="1" ht="12.75">
      <c r="A30" s="94" t="s">
        <v>0</v>
      </c>
      <c r="B30" s="95"/>
      <c r="C30" s="95"/>
      <c r="D30" s="95"/>
      <c r="E30" s="96" t="s">
        <v>76</v>
      </c>
      <c r="F30" s="97">
        <f>SUM(G30:J30)</f>
        <v>276</v>
      </c>
      <c r="G30" s="98">
        <f>SUM(G9:G25)</f>
        <v>207</v>
      </c>
      <c r="H30" s="98">
        <f>SUM(H9:H25)</f>
        <v>69</v>
      </c>
      <c r="I30" s="98">
        <f>SUM(I9:I25)</f>
        <v>0</v>
      </c>
      <c r="J30" s="98">
        <f>SUM(J9:J25)</f>
        <v>0</v>
      </c>
      <c r="K30" s="99"/>
      <c r="L30" s="99"/>
      <c r="M30" s="99">
        <v>30</v>
      </c>
      <c r="N30" s="99">
        <v>30</v>
      </c>
      <c r="O30" s="100"/>
      <c r="P30" s="101"/>
      <c r="Q30" s="101"/>
      <c r="R30" s="101"/>
      <c r="S30" s="101"/>
      <c r="T30" s="101"/>
      <c r="U30" s="101"/>
      <c r="V30" s="102"/>
      <c r="W30" s="103"/>
      <c r="X30" s="103"/>
      <c r="Y30" s="103"/>
      <c r="Z30" s="103"/>
      <c r="AA30" s="104" t="s">
        <v>77</v>
      </c>
      <c r="AB30" s="105">
        <f>SUM(AB9:AD25)</f>
        <v>108</v>
      </c>
      <c r="AD30" s="107" t="s">
        <v>78</v>
      </c>
      <c r="AE30" s="108">
        <f>SUM(AE9:AE25)</f>
        <v>0</v>
      </c>
      <c r="AG30" s="109"/>
      <c r="AH30" s="109"/>
      <c r="AI30" s="20"/>
      <c r="AJ30" s="87"/>
      <c r="AK30" s="110" t="s">
        <v>0</v>
      </c>
      <c r="AL30" s="111"/>
    </row>
    <row r="31" spans="1:38" s="2" customFormat="1" ht="18.75">
      <c r="A31" s="10"/>
      <c r="B31" s="112"/>
      <c r="C31" s="113"/>
      <c r="D31" s="112"/>
      <c r="E31" s="96"/>
      <c r="F31" s="114" t="s">
        <v>79</v>
      </c>
      <c r="G31" s="98"/>
      <c r="H31" s="98"/>
      <c r="I31" s="98"/>
      <c r="J31" s="98"/>
      <c r="K31" s="99"/>
      <c r="L31" s="99"/>
      <c r="M31" s="99"/>
      <c r="N31" s="99"/>
      <c r="O31" s="99"/>
      <c r="P31" s="221"/>
      <c r="Q31" s="115"/>
      <c r="R31" s="115"/>
      <c r="S31" s="115"/>
      <c r="T31" s="115"/>
      <c r="U31" s="115"/>
      <c r="V31" s="116"/>
      <c r="W31" s="98"/>
      <c r="X31" s="98"/>
      <c r="Y31" s="98"/>
      <c r="Z31" s="98"/>
      <c r="AA31" s="98"/>
      <c r="AB31" s="96"/>
      <c r="AC31" s="98"/>
      <c r="AD31" s="99"/>
      <c r="AE31" s="98"/>
      <c r="AF31" s="98"/>
      <c r="AG31" s="98"/>
      <c r="AH31" s="98"/>
      <c r="AI31" s="98"/>
      <c r="AJ31" s="117"/>
      <c r="AK31" s="9" t="s">
        <v>0</v>
      </c>
      <c r="AL31" s="21"/>
    </row>
    <row r="32" spans="1:38" s="2" customFormat="1">
      <c r="A32" s="10"/>
      <c r="B32" s="112" t="s">
        <v>80</v>
      </c>
      <c r="C32" s="112"/>
      <c r="D32" s="112"/>
      <c r="E32" s="96"/>
      <c r="F32" s="96"/>
      <c r="G32" s="98"/>
      <c r="H32" s="98"/>
      <c r="I32" s="98"/>
      <c r="J32" s="98"/>
      <c r="K32" s="99"/>
      <c r="L32" s="99"/>
      <c r="M32" s="99"/>
      <c r="N32" s="99"/>
      <c r="O32" s="99"/>
      <c r="P32" s="115"/>
      <c r="Q32" s="115"/>
      <c r="R32" s="115"/>
      <c r="S32" s="115"/>
      <c r="T32" s="115"/>
      <c r="U32" s="115"/>
      <c r="V32" s="116"/>
      <c r="W32" s="98"/>
      <c r="X32" s="98"/>
      <c r="Y32" s="98"/>
      <c r="Z32" s="98"/>
      <c r="AA32" s="98"/>
      <c r="AB32" s="96"/>
      <c r="AC32" s="98"/>
      <c r="AD32" s="99"/>
      <c r="AE32" s="98"/>
      <c r="AF32" s="98"/>
      <c r="AG32" s="98"/>
      <c r="AH32" s="98"/>
      <c r="AI32" s="98"/>
      <c r="AJ32" s="117"/>
      <c r="AK32" s="9" t="s">
        <v>0</v>
      </c>
      <c r="AL32" s="21"/>
    </row>
    <row r="33" spans="7:36" s="1" customFormat="1">
      <c r="G33" s="118"/>
      <c r="H33" s="118"/>
      <c r="I33" s="118"/>
      <c r="J33" s="118"/>
      <c r="R33" s="74"/>
      <c r="W33" s="74"/>
      <c r="X33" s="119"/>
      <c r="Y33" s="119"/>
      <c r="Z33" s="119"/>
      <c r="AA33" s="119"/>
      <c r="AB33" s="118"/>
      <c r="AC33" s="118"/>
      <c r="AD33" s="118"/>
      <c r="AE33" s="118"/>
      <c r="AJ33" s="120"/>
    </row>
    <row r="34" spans="7:36" s="1" customFormat="1">
      <c r="G34" s="118"/>
      <c r="H34" s="118"/>
      <c r="I34" s="118"/>
      <c r="J34" s="118"/>
      <c r="R34" s="74"/>
      <c r="W34" s="74"/>
      <c r="X34" s="119"/>
      <c r="Y34" s="119"/>
      <c r="Z34" s="119"/>
      <c r="AA34" s="119"/>
      <c r="AB34" s="118"/>
      <c r="AC34" s="118"/>
      <c r="AD34" s="118"/>
      <c r="AE34" s="118"/>
      <c r="AJ34" s="120"/>
    </row>
    <row r="35" spans="7:36" s="1" customFormat="1">
      <c r="G35" s="118"/>
      <c r="H35" s="118"/>
      <c r="I35" s="118"/>
      <c r="J35" s="118"/>
      <c r="R35" s="74"/>
      <c r="W35" s="74"/>
      <c r="X35" s="119"/>
      <c r="Y35" s="119"/>
      <c r="Z35" s="119"/>
      <c r="AA35" s="119"/>
      <c r="AB35" s="118"/>
      <c r="AC35" s="118"/>
      <c r="AD35" s="118"/>
      <c r="AE35" s="118"/>
      <c r="AJ35" s="120"/>
    </row>
    <row r="36" spans="7:36" s="1" customFormat="1">
      <c r="G36" s="118"/>
      <c r="H36" s="118"/>
      <c r="I36" s="118"/>
      <c r="J36" s="118"/>
      <c r="R36" s="74"/>
      <c r="W36" s="74"/>
      <c r="X36" s="119"/>
      <c r="Y36" s="119"/>
      <c r="Z36" s="119"/>
      <c r="AA36" s="119"/>
      <c r="AB36" s="118"/>
      <c r="AC36" s="118"/>
      <c r="AD36" s="118"/>
      <c r="AE36" s="118"/>
      <c r="AJ36" s="120"/>
    </row>
    <row r="37" spans="7:36" s="1" customFormat="1">
      <c r="G37" s="118"/>
      <c r="H37" s="118"/>
      <c r="I37" s="118"/>
      <c r="J37" s="118"/>
      <c r="R37" s="74"/>
      <c r="W37" s="74"/>
      <c r="X37" s="119"/>
      <c r="Y37" s="119"/>
      <c r="Z37" s="119"/>
      <c r="AA37" s="119"/>
      <c r="AB37" s="118"/>
      <c r="AC37" s="118"/>
      <c r="AD37" s="118"/>
      <c r="AE37" s="118"/>
      <c r="AJ37" s="120"/>
    </row>
    <row r="38" spans="7:36" s="1" customFormat="1">
      <c r="G38" s="118"/>
      <c r="H38" s="118"/>
      <c r="I38" s="118"/>
      <c r="J38" s="118"/>
      <c r="R38" s="74"/>
      <c r="W38" s="74"/>
      <c r="X38" s="119"/>
      <c r="Y38" s="119"/>
      <c r="Z38" s="119"/>
      <c r="AA38" s="119"/>
      <c r="AB38" s="118"/>
      <c r="AC38" s="118"/>
      <c r="AD38" s="118"/>
      <c r="AE38" s="118"/>
      <c r="AJ38" s="120"/>
    </row>
    <row r="39" spans="7:36" s="1" customFormat="1">
      <c r="G39" s="118"/>
      <c r="H39" s="118"/>
      <c r="I39" s="118"/>
      <c r="J39" s="118"/>
      <c r="R39" s="74"/>
      <c r="W39" s="74"/>
      <c r="X39" s="119"/>
      <c r="Y39" s="119"/>
      <c r="Z39" s="119"/>
      <c r="AA39" s="119"/>
      <c r="AB39" s="118"/>
      <c r="AC39" s="118"/>
      <c r="AD39" s="118"/>
      <c r="AE39" s="118"/>
      <c r="AJ39" s="120"/>
    </row>
    <row r="40" spans="7:36" s="1" customFormat="1">
      <c r="G40" s="118"/>
      <c r="H40" s="118"/>
      <c r="I40" s="118"/>
      <c r="J40" s="118"/>
      <c r="R40" s="74"/>
      <c r="W40" s="74"/>
      <c r="X40" s="119"/>
      <c r="Y40" s="119"/>
      <c r="Z40" s="119"/>
      <c r="AA40" s="119"/>
      <c r="AB40" s="118"/>
      <c r="AC40" s="118"/>
      <c r="AD40" s="118"/>
      <c r="AE40" s="118"/>
      <c r="AJ40" s="120"/>
    </row>
    <row r="41" spans="7:36" s="1" customFormat="1">
      <c r="G41" s="118"/>
      <c r="H41" s="118"/>
      <c r="I41" s="118"/>
      <c r="J41" s="118"/>
      <c r="R41" s="74"/>
      <c r="W41" s="74"/>
      <c r="X41" s="119"/>
      <c r="Y41" s="119"/>
      <c r="Z41" s="119"/>
      <c r="AA41" s="119"/>
      <c r="AB41" s="118"/>
      <c r="AC41" s="118"/>
      <c r="AD41" s="118"/>
      <c r="AE41" s="118"/>
      <c r="AJ41" s="120"/>
    </row>
    <row r="42" spans="7:36" s="1" customFormat="1">
      <c r="G42" s="118"/>
      <c r="H42" s="118"/>
      <c r="I42" s="118"/>
      <c r="J42" s="118"/>
      <c r="R42" s="74"/>
      <c r="W42" s="74"/>
      <c r="X42" s="119"/>
      <c r="Y42" s="119"/>
      <c r="Z42" s="119"/>
      <c r="AA42" s="119"/>
      <c r="AB42" s="118"/>
      <c r="AC42" s="118"/>
      <c r="AD42" s="118"/>
      <c r="AE42" s="118"/>
      <c r="AJ42" s="120"/>
    </row>
    <row r="43" spans="7:36" s="1" customFormat="1">
      <c r="G43" s="118"/>
      <c r="H43" s="118"/>
      <c r="I43" s="118"/>
      <c r="J43" s="118"/>
      <c r="R43" s="74"/>
      <c r="W43" s="74"/>
      <c r="X43" s="119"/>
      <c r="Y43" s="119"/>
      <c r="Z43" s="119"/>
      <c r="AA43" s="119"/>
      <c r="AB43" s="118"/>
      <c r="AC43" s="118"/>
      <c r="AD43" s="118"/>
      <c r="AE43" s="118"/>
      <c r="AJ43" s="120"/>
    </row>
    <row r="44" spans="7:36" s="1" customFormat="1">
      <c r="G44" s="118"/>
      <c r="H44" s="118"/>
      <c r="I44" s="118"/>
      <c r="J44" s="118"/>
      <c r="R44" s="74"/>
      <c r="W44" s="74"/>
      <c r="X44" s="119"/>
      <c r="Y44" s="119"/>
      <c r="Z44" s="119"/>
      <c r="AA44" s="119"/>
      <c r="AB44" s="118"/>
      <c r="AC44" s="118"/>
      <c r="AD44" s="118"/>
      <c r="AE44" s="118"/>
      <c r="AJ44" s="120"/>
    </row>
    <row r="45" spans="7:36" s="1" customFormat="1">
      <c r="G45" s="118"/>
      <c r="H45" s="118"/>
      <c r="I45" s="118"/>
      <c r="J45" s="118"/>
      <c r="R45" s="74"/>
      <c r="W45" s="74"/>
      <c r="X45" s="119"/>
      <c r="Y45" s="119"/>
      <c r="Z45" s="119"/>
      <c r="AA45" s="119"/>
      <c r="AB45" s="118"/>
      <c r="AC45" s="118"/>
      <c r="AD45" s="118"/>
      <c r="AE45" s="118"/>
      <c r="AJ45" s="120"/>
    </row>
    <row r="46" spans="7:36" s="1" customFormat="1">
      <c r="G46" s="118"/>
      <c r="H46" s="118"/>
      <c r="I46" s="118"/>
      <c r="J46" s="118"/>
      <c r="R46" s="74"/>
      <c r="W46" s="74"/>
      <c r="X46" s="119"/>
      <c r="Y46" s="119"/>
      <c r="Z46" s="119"/>
      <c r="AA46" s="119"/>
      <c r="AB46" s="118"/>
      <c r="AC46" s="118"/>
      <c r="AD46" s="118"/>
      <c r="AE46" s="118"/>
      <c r="AJ46" s="120"/>
    </row>
    <row r="47" spans="7:36" s="1" customFormat="1">
      <c r="G47" s="118"/>
      <c r="H47" s="118"/>
      <c r="I47" s="118"/>
      <c r="J47" s="118"/>
      <c r="R47" s="74"/>
      <c r="W47" s="74"/>
      <c r="X47" s="119"/>
      <c r="Y47" s="119"/>
      <c r="Z47" s="119"/>
      <c r="AA47" s="119"/>
      <c r="AB47" s="118"/>
      <c r="AC47" s="118"/>
      <c r="AD47" s="118"/>
      <c r="AE47" s="118"/>
      <c r="AJ47" s="120"/>
    </row>
    <row r="48" spans="7:36" s="1" customFormat="1">
      <c r="G48" s="118"/>
      <c r="H48" s="118"/>
      <c r="I48" s="118"/>
      <c r="J48" s="118"/>
      <c r="R48" s="74"/>
      <c r="W48" s="74"/>
      <c r="X48" s="119"/>
      <c r="Y48" s="119"/>
      <c r="Z48" s="119"/>
      <c r="AA48" s="119"/>
      <c r="AB48" s="118"/>
      <c r="AC48" s="118"/>
      <c r="AD48" s="118"/>
      <c r="AE48" s="118"/>
      <c r="AJ48" s="120"/>
    </row>
    <row r="49" spans="7:36" s="1" customFormat="1">
      <c r="G49" s="118"/>
      <c r="H49" s="118"/>
      <c r="I49" s="118"/>
      <c r="J49" s="118"/>
      <c r="R49" s="74"/>
      <c r="W49" s="74"/>
      <c r="X49" s="119"/>
      <c r="Y49" s="119"/>
      <c r="Z49" s="119"/>
      <c r="AA49" s="119"/>
      <c r="AB49" s="118"/>
      <c r="AC49" s="118"/>
      <c r="AD49" s="118"/>
      <c r="AE49" s="118"/>
      <c r="AJ49" s="120"/>
    </row>
    <row r="50" spans="7:36" s="1" customFormat="1">
      <c r="G50" s="118"/>
      <c r="H50" s="118"/>
      <c r="I50" s="118"/>
      <c r="J50" s="118"/>
      <c r="R50" s="74"/>
      <c r="W50" s="74"/>
      <c r="X50" s="119"/>
      <c r="Y50" s="119"/>
      <c r="Z50" s="119"/>
      <c r="AA50" s="119"/>
      <c r="AB50" s="118"/>
      <c r="AC50" s="118"/>
      <c r="AD50" s="118"/>
      <c r="AE50" s="118"/>
      <c r="AJ50" s="120"/>
    </row>
    <row r="51" spans="7:36" s="1" customFormat="1">
      <c r="G51" s="118"/>
      <c r="H51" s="118"/>
      <c r="I51" s="118"/>
      <c r="J51" s="118"/>
      <c r="R51" s="74"/>
      <c r="W51" s="74"/>
      <c r="X51" s="119"/>
      <c r="Y51" s="119"/>
      <c r="Z51" s="119"/>
      <c r="AA51" s="119"/>
      <c r="AB51" s="118"/>
      <c r="AC51" s="118"/>
      <c r="AD51" s="118"/>
      <c r="AE51" s="118"/>
      <c r="AJ51" s="120"/>
    </row>
    <row r="52" spans="7:36" s="1" customFormat="1">
      <c r="G52" s="118"/>
      <c r="H52" s="118"/>
      <c r="I52" s="118"/>
      <c r="J52" s="118"/>
      <c r="R52" s="74"/>
      <c r="W52" s="74"/>
      <c r="X52" s="119"/>
      <c r="Y52" s="119"/>
      <c r="Z52" s="119"/>
      <c r="AA52" s="119"/>
      <c r="AB52" s="118"/>
      <c r="AC52" s="118"/>
      <c r="AD52" s="118"/>
      <c r="AE52" s="118"/>
      <c r="AJ52" s="120"/>
    </row>
    <row r="53" spans="7:36" s="1" customFormat="1">
      <c r="G53" s="118"/>
      <c r="H53" s="118"/>
      <c r="I53" s="118"/>
      <c r="J53" s="118"/>
      <c r="R53" s="74"/>
      <c r="W53" s="74"/>
      <c r="X53" s="119"/>
      <c r="Y53" s="119"/>
      <c r="Z53" s="119"/>
      <c r="AA53" s="119"/>
      <c r="AB53" s="118"/>
      <c r="AC53" s="118"/>
      <c r="AD53" s="118"/>
      <c r="AE53" s="118"/>
      <c r="AJ53" s="120"/>
    </row>
    <row r="54" spans="7:36" s="1" customFormat="1">
      <c r="G54" s="118"/>
      <c r="H54" s="118"/>
      <c r="I54" s="118"/>
      <c r="J54" s="118"/>
      <c r="R54" s="74"/>
      <c r="W54" s="74"/>
      <c r="X54" s="119"/>
      <c r="Y54" s="119"/>
      <c r="Z54" s="119"/>
      <c r="AA54" s="119"/>
      <c r="AB54" s="118"/>
      <c r="AC54" s="118"/>
      <c r="AD54" s="118"/>
      <c r="AE54" s="118"/>
      <c r="AJ54" s="120"/>
    </row>
    <row r="55" spans="7:36" s="1" customFormat="1">
      <c r="G55" s="118"/>
      <c r="H55" s="118"/>
      <c r="I55" s="118"/>
      <c r="J55" s="118"/>
      <c r="R55" s="74"/>
      <c r="W55" s="74"/>
      <c r="X55" s="119"/>
      <c r="Y55" s="119"/>
      <c r="Z55" s="119"/>
      <c r="AA55" s="119"/>
      <c r="AB55" s="118"/>
      <c r="AC55" s="118"/>
      <c r="AD55" s="118"/>
      <c r="AE55" s="118"/>
      <c r="AJ55" s="120"/>
    </row>
    <row r="56" spans="7:36" s="1" customFormat="1">
      <c r="G56" s="118"/>
      <c r="H56" s="118"/>
      <c r="I56" s="118"/>
      <c r="J56" s="118"/>
      <c r="R56" s="74"/>
      <c r="W56" s="74"/>
      <c r="X56" s="119"/>
      <c r="Y56" s="119"/>
      <c r="Z56" s="119"/>
      <c r="AA56" s="119"/>
      <c r="AB56" s="118"/>
      <c r="AC56" s="118"/>
      <c r="AD56" s="118"/>
      <c r="AE56" s="118"/>
      <c r="AJ56" s="120"/>
    </row>
    <row r="57" spans="7:36" s="1" customFormat="1">
      <c r="G57" s="118"/>
      <c r="H57" s="118"/>
      <c r="I57" s="118"/>
      <c r="J57" s="118"/>
      <c r="R57" s="74"/>
      <c r="W57" s="74"/>
      <c r="X57" s="119"/>
      <c r="Y57" s="119"/>
      <c r="Z57" s="119"/>
      <c r="AA57" s="119"/>
      <c r="AB57" s="118"/>
      <c r="AC57" s="118"/>
      <c r="AD57" s="118"/>
      <c r="AE57" s="118"/>
      <c r="AJ57" s="120"/>
    </row>
    <row r="58" spans="7:36" s="1" customFormat="1">
      <c r="G58" s="118"/>
      <c r="H58" s="118"/>
      <c r="I58" s="118"/>
      <c r="J58" s="118"/>
      <c r="R58" s="74"/>
      <c r="W58" s="74"/>
      <c r="X58" s="119"/>
      <c r="Y58" s="119"/>
      <c r="Z58" s="119"/>
      <c r="AA58" s="119"/>
      <c r="AB58" s="118"/>
      <c r="AC58" s="118"/>
      <c r="AD58" s="118"/>
      <c r="AE58" s="118"/>
      <c r="AJ58" s="120"/>
    </row>
    <row r="59" spans="7:36" s="1" customFormat="1">
      <c r="G59" s="118"/>
      <c r="H59" s="118"/>
      <c r="I59" s="118"/>
      <c r="J59" s="118"/>
      <c r="R59" s="74"/>
      <c r="W59" s="74"/>
      <c r="X59" s="119"/>
      <c r="Y59" s="119"/>
      <c r="Z59" s="119"/>
      <c r="AA59" s="119"/>
      <c r="AB59" s="118"/>
      <c r="AC59" s="118"/>
      <c r="AD59" s="118"/>
      <c r="AE59" s="118"/>
      <c r="AJ59" s="120"/>
    </row>
    <row r="60" spans="7:36" s="1" customFormat="1">
      <c r="G60" s="118"/>
      <c r="H60" s="118"/>
      <c r="I60" s="118"/>
      <c r="J60" s="118"/>
      <c r="R60" s="74"/>
      <c r="W60" s="74"/>
      <c r="X60" s="119"/>
      <c r="Y60" s="119"/>
      <c r="Z60" s="119"/>
      <c r="AA60" s="119"/>
      <c r="AB60" s="118"/>
      <c r="AC60" s="118"/>
      <c r="AD60" s="118"/>
      <c r="AE60" s="118"/>
      <c r="AJ60" s="120"/>
    </row>
    <row r="61" spans="7:36" s="1" customFormat="1">
      <c r="G61" s="118"/>
      <c r="H61" s="118"/>
      <c r="I61" s="118"/>
      <c r="J61" s="118"/>
      <c r="R61" s="74"/>
      <c r="W61" s="74"/>
      <c r="X61" s="119"/>
      <c r="Y61" s="119"/>
      <c r="Z61" s="119"/>
      <c r="AA61" s="119"/>
      <c r="AB61" s="118"/>
      <c r="AC61" s="118"/>
      <c r="AD61" s="118"/>
      <c r="AE61" s="118"/>
      <c r="AJ61" s="120"/>
    </row>
    <row r="62" spans="7:36" s="1" customFormat="1">
      <c r="G62" s="118"/>
      <c r="H62" s="118"/>
      <c r="I62" s="118"/>
      <c r="J62" s="118"/>
      <c r="R62" s="74"/>
      <c r="W62" s="74"/>
      <c r="X62" s="119"/>
      <c r="Y62" s="119"/>
      <c r="Z62" s="119"/>
      <c r="AA62" s="119"/>
      <c r="AB62" s="118"/>
      <c r="AC62" s="118"/>
      <c r="AD62" s="118"/>
      <c r="AE62" s="118"/>
      <c r="AJ62" s="120"/>
    </row>
    <row r="63" spans="7:36" s="1" customFormat="1">
      <c r="G63" s="118"/>
      <c r="H63" s="118"/>
      <c r="I63" s="118"/>
      <c r="J63" s="118"/>
      <c r="R63" s="74"/>
      <c r="W63" s="74"/>
      <c r="X63" s="119"/>
      <c r="Y63" s="119"/>
      <c r="Z63" s="119"/>
      <c r="AA63" s="119"/>
      <c r="AB63" s="118"/>
      <c r="AC63" s="118"/>
      <c r="AD63" s="118"/>
      <c r="AE63" s="118"/>
      <c r="AJ63" s="120"/>
    </row>
    <row r="64" spans="7:36" s="1" customFormat="1">
      <c r="G64" s="118"/>
      <c r="H64" s="118"/>
      <c r="I64" s="118"/>
      <c r="J64" s="118"/>
      <c r="R64" s="74"/>
      <c r="W64" s="74"/>
      <c r="X64" s="119"/>
      <c r="Y64" s="119"/>
      <c r="Z64" s="119"/>
      <c r="AA64" s="119"/>
      <c r="AB64" s="118"/>
      <c r="AC64" s="118"/>
      <c r="AD64" s="118"/>
      <c r="AE64" s="118"/>
      <c r="AJ64" s="120"/>
    </row>
    <row r="65" spans="7:36" s="1" customFormat="1">
      <c r="G65" s="118"/>
      <c r="H65" s="118"/>
      <c r="I65" s="118"/>
      <c r="J65" s="118"/>
      <c r="R65" s="74"/>
      <c r="W65" s="74"/>
      <c r="X65" s="119"/>
      <c r="Y65" s="119"/>
      <c r="Z65" s="119"/>
      <c r="AA65" s="119"/>
      <c r="AB65" s="118"/>
      <c r="AC65" s="118"/>
      <c r="AD65" s="118"/>
      <c r="AE65" s="118"/>
      <c r="AJ65" s="120"/>
    </row>
    <row r="66" spans="7:36" s="1" customFormat="1">
      <c r="G66" s="118"/>
      <c r="H66" s="118"/>
      <c r="I66" s="118"/>
      <c r="J66" s="118"/>
      <c r="R66" s="74"/>
      <c r="W66" s="74"/>
      <c r="X66" s="119"/>
      <c r="Y66" s="119"/>
      <c r="Z66" s="119"/>
      <c r="AA66" s="119"/>
      <c r="AB66" s="118"/>
      <c r="AC66" s="118"/>
      <c r="AD66" s="118"/>
      <c r="AE66" s="118"/>
      <c r="AJ66" s="120"/>
    </row>
    <row r="67" spans="7:36" s="1" customFormat="1">
      <c r="G67" s="118"/>
      <c r="H67" s="118"/>
      <c r="I67" s="118"/>
      <c r="J67" s="118"/>
      <c r="R67" s="74"/>
      <c r="W67" s="74"/>
      <c r="X67" s="119"/>
      <c r="Y67" s="119"/>
      <c r="Z67" s="119"/>
      <c r="AA67" s="119"/>
      <c r="AB67" s="118"/>
      <c r="AC67" s="118"/>
      <c r="AD67" s="118"/>
      <c r="AE67" s="118"/>
      <c r="AJ67" s="120"/>
    </row>
    <row r="68" spans="7:36" s="1" customFormat="1">
      <c r="G68" s="118"/>
      <c r="H68" s="118"/>
      <c r="I68" s="118"/>
      <c r="J68" s="118"/>
      <c r="R68" s="74"/>
      <c r="W68" s="74"/>
      <c r="X68" s="119"/>
      <c r="Y68" s="119"/>
      <c r="Z68" s="119"/>
      <c r="AA68" s="119"/>
      <c r="AB68" s="118"/>
      <c r="AC68" s="118"/>
      <c r="AD68" s="118"/>
      <c r="AE68" s="118"/>
      <c r="AJ68" s="120"/>
    </row>
    <row r="69" spans="7:36" s="1" customFormat="1">
      <c r="G69" s="118"/>
      <c r="H69" s="118"/>
      <c r="I69" s="118"/>
      <c r="J69" s="118"/>
      <c r="R69" s="74"/>
      <c r="W69" s="74"/>
      <c r="X69" s="119"/>
      <c r="Y69" s="119"/>
      <c r="Z69" s="119"/>
      <c r="AA69" s="119"/>
      <c r="AB69" s="118"/>
      <c r="AC69" s="118"/>
      <c r="AD69" s="118"/>
      <c r="AE69" s="118"/>
      <c r="AJ69" s="120"/>
    </row>
    <row r="70" spans="7:36" s="1" customFormat="1">
      <c r="G70" s="118"/>
      <c r="H70" s="118"/>
      <c r="I70" s="118"/>
      <c r="J70" s="118"/>
      <c r="R70" s="74"/>
      <c r="W70" s="74"/>
      <c r="X70" s="119"/>
      <c r="Y70" s="119"/>
      <c r="Z70" s="119"/>
      <c r="AA70" s="119"/>
      <c r="AB70" s="118"/>
      <c r="AC70" s="118"/>
      <c r="AD70" s="118"/>
      <c r="AE70" s="118"/>
      <c r="AJ70" s="120"/>
    </row>
    <row r="71" spans="7:36" s="1" customFormat="1">
      <c r="G71" s="118"/>
      <c r="H71" s="118"/>
      <c r="I71" s="118"/>
      <c r="J71" s="118"/>
      <c r="R71" s="74"/>
      <c r="W71" s="74"/>
      <c r="X71" s="119"/>
      <c r="Y71" s="119"/>
      <c r="Z71" s="119"/>
      <c r="AA71" s="119"/>
      <c r="AB71" s="118"/>
      <c r="AC71" s="118"/>
      <c r="AD71" s="118"/>
      <c r="AE71" s="118"/>
      <c r="AJ71" s="120"/>
    </row>
    <row r="72" spans="7:36" s="1" customFormat="1">
      <c r="G72" s="118"/>
      <c r="H72" s="118"/>
      <c r="I72" s="118"/>
      <c r="J72" s="118"/>
      <c r="R72" s="74"/>
      <c r="W72" s="74"/>
      <c r="X72" s="119"/>
      <c r="Y72" s="119"/>
      <c r="Z72" s="119"/>
      <c r="AA72" s="119"/>
      <c r="AB72" s="118"/>
      <c r="AC72" s="118"/>
      <c r="AD72" s="118"/>
      <c r="AE72" s="118"/>
      <c r="AJ72" s="120"/>
    </row>
    <row r="73" spans="7:36" s="1" customFormat="1">
      <c r="G73" s="118"/>
      <c r="H73" s="118"/>
      <c r="I73" s="118"/>
      <c r="J73" s="118"/>
      <c r="R73" s="74"/>
      <c r="W73" s="74"/>
      <c r="X73" s="119"/>
      <c r="Y73" s="119"/>
      <c r="Z73" s="119"/>
      <c r="AA73" s="119"/>
      <c r="AB73" s="118"/>
      <c r="AC73" s="118"/>
      <c r="AD73" s="118"/>
      <c r="AE73" s="118"/>
      <c r="AJ73" s="120"/>
    </row>
    <row r="74" spans="7:36" s="1" customFormat="1">
      <c r="G74" s="118"/>
      <c r="H74" s="118"/>
      <c r="I74" s="118"/>
      <c r="J74" s="118"/>
      <c r="R74" s="74"/>
      <c r="W74" s="74"/>
      <c r="X74" s="119"/>
      <c r="Y74" s="119"/>
      <c r="Z74" s="119"/>
      <c r="AA74" s="119"/>
      <c r="AB74" s="118"/>
      <c r="AC74" s="118"/>
      <c r="AD74" s="118"/>
      <c r="AE74" s="118"/>
      <c r="AJ74" s="120"/>
    </row>
    <row r="75" spans="7:36" s="1" customFormat="1">
      <c r="G75" s="118"/>
      <c r="H75" s="118"/>
      <c r="I75" s="118"/>
      <c r="J75" s="118"/>
      <c r="R75" s="74"/>
      <c r="W75" s="74"/>
      <c r="X75" s="119"/>
      <c r="Y75" s="119"/>
      <c r="Z75" s="119"/>
      <c r="AA75" s="119"/>
      <c r="AB75" s="118"/>
      <c r="AC75" s="118"/>
      <c r="AD75" s="118"/>
      <c r="AE75" s="118"/>
      <c r="AJ75" s="120"/>
    </row>
    <row r="76" spans="7:36" s="1" customFormat="1">
      <c r="G76" s="118"/>
      <c r="H76" s="118"/>
      <c r="I76" s="118"/>
      <c r="J76" s="118"/>
      <c r="R76" s="74"/>
      <c r="W76" s="74"/>
      <c r="X76" s="119"/>
      <c r="Y76" s="119"/>
      <c r="Z76" s="119"/>
      <c r="AA76" s="119"/>
      <c r="AB76" s="118"/>
      <c r="AC76" s="118"/>
      <c r="AD76" s="118"/>
      <c r="AE76" s="118"/>
      <c r="AJ76" s="120"/>
    </row>
    <row r="77" spans="7:36" s="1" customFormat="1">
      <c r="G77" s="118"/>
      <c r="H77" s="118"/>
      <c r="I77" s="118"/>
      <c r="J77" s="118"/>
      <c r="R77" s="74"/>
      <c r="W77" s="74"/>
      <c r="X77" s="119"/>
      <c r="Y77" s="119"/>
      <c r="Z77" s="119"/>
      <c r="AA77" s="119"/>
      <c r="AB77" s="118"/>
      <c r="AC77" s="118"/>
      <c r="AD77" s="118"/>
      <c r="AE77" s="118"/>
      <c r="AJ77" s="120"/>
    </row>
    <row r="78" spans="7:36" s="1" customFormat="1">
      <c r="G78" s="118"/>
      <c r="H78" s="118"/>
      <c r="I78" s="118"/>
      <c r="J78" s="118"/>
      <c r="R78" s="74"/>
      <c r="W78" s="74"/>
      <c r="X78" s="119"/>
      <c r="Y78" s="119"/>
      <c r="Z78" s="119"/>
      <c r="AA78" s="119"/>
      <c r="AB78" s="118"/>
      <c r="AC78" s="118"/>
      <c r="AD78" s="118"/>
      <c r="AE78" s="118"/>
      <c r="AJ78" s="120"/>
    </row>
    <row r="79" spans="7:36" s="1" customFormat="1">
      <c r="G79" s="118"/>
      <c r="H79" s="118"/>
      <c r="I79" s="118"/>
      <c r="J79" s="118"/>
      <c r="R79" s="74"/>
      <c r="W79" s="74"/>
      <c r="X79" s="119"/>
      <c r="Y79" s="119"/>
      <c r="Z79" s="119"/>
      <c r="AA79" s="119"/>
      <c r="AB79" s="118"/>
      <c r="AC79" s="118"/>
      <c r="AD79" s="118"/>
      <c r="AE79" s="118"/>
      <c r="AJ79" s="120"/>
    </row>
    <row r="80" spans="7:36" s="1" customFormat="1">
      <c r="G80" s="118"/>
      <c r="H80" s="118"/>
      <c r="I80" s="118"/>
      <c r="J80" s="118"/>
      <c r="R80" s="74"/>
      <c r="W80" s="74"/>
      <c r="X80" s="119"/>
      <c r="Y80" s="119"/>
      <c r="Z80" s="119"/>
      <c r="AA80" s="119"/>
      <c r="AB80" s="118"/>
      <c r="AC80" s="118"/>
      <c r="AD80" s="118"/>
      <c r="AE80" s="118"/>
      <c r="AJ80" s="120"/>
    </row>
    <row r="81" spans="7:36" s="1" customFormat="1">
      <c r="G81" s="118"/>
      <c r="H81" s="118"/>
      <c r="I81" s="118"/>
      <c r="J81" s="118"/>
      <c r="R81" s="74"/>
      <c r="W81" s="74"/>
      <c r="X81" s="119"/>
      <c r="Y81" s="119"/>
      <c r="Z81" s="119"/>
      <c r="AA81" s="119"/>
      <c r="AB81" s="118"/>
      <c r="AC81" s="118"/>
      <c r="AD81" s="118"/>
      <c r="AE81" s="118"/>
      <c r="AJ81" s="120"/>
    </row>
    <row r="82" spans="7:36" s="1" customFormat="1">
      <c r="G82" s="118"/>
      <c r="H82" s="118"/>
      <c r="I82" s="118"/>
      <c r="J82" s="118"/>
      <c r="R82" s="74"/>
      <c r="W82" s="74"/>
      <c r="X82" s="119"/>
      <c r="Y82" s="119"/>
      <c r="Z82" s="119"/>
      <c r="AA82" s="119"/>
      <c r="AB82" s="118"/>
      <c r="AC82" s="118"/>
      <c r="AD82" s="118"/>
      <c r="AE82" s="118"/>
      <c r="AJ82" s="120"/>
    </row>
    <row r="83" spans="7:36" s="1" customFormat="1">
      <c r="G83" s="118"/>
      <c r="H83" s="118"/>
      <c r="I83" s="118"/>
      <c r="J83" s="118"/>
      <c r="R83" s="74"/>
      <c r="W83" s="74"/>
      <c r="X83" s="119"/>
      <c r="Y83" s="119"/>
      <c r="Z83" s="119"/>
      <c r="AA83" s="119"/>
      <c r="AB83" s="118"/>
      <c r="AC83" s="118"/>
      <c r="AD83" s="118"/>
      <c r="AE83" s="118"/>
      <c r="AJ83" s="120"/>
    </row>
    <row r="84" spans="7:36" s="1" customFormat="1">
      <c r="G84" s="118"/>
      <c r="H84" s="118"/>
      <c r="I84" s="118"/>
      <c r="J84" s="118"/>
      <c r="R84" s="74"/>
      <c r="W84" s="74"/>
      <c r="X84" s="119"/>
      <c r="Y84" s="119"/>
      <c r="Z84" s="119"/>
      <c r="AA84" s="119"/>
      <c r="AB84" s="118"/>
      <c r="AC84" s="118"/>
      <c r="AD84" s="118"/>
      <c r="AE84" s="118"/>
      <c r="AJ84" s="120"/>
    </row>
    <row r="85" spans="7:36" s="1" customFormat="1">
      <c r="G85" s="118"/>
      <c r="H85" s="118"/>
      <c r="I85" s="118"/>
      <c r="J85" s="118"/>
      <c r="R85" s="74"/>
      <c r="W85" s="74"/>
      <c r="X85" s="119"/>
      <c r="Y85" s="119"/>
      <c r="Z85" s="119"/>
      <c r="AA85" s="119"/>
      <c r="AB85" s="118"/>
      <c r="AC85" s="118"/>
      <c r="AD85" s="118"/>
      <c r="AE85" s="118"/>
      <c r="AJ85" s="120"/>
    </row>
    <row r="86" spans="7:36" s="1" customFormat="1">
      <c r="G86" s="118"/>
      <c r="H86" s="118"/>
      <c r="I86" s="118"/>
      <c r="J86" s="118"/>
      <c r="R86" s="74"/>
      <c r="W86" s="74"/>
      <c r="X86" s="119"/>
      <c r="Y86" s="119"/>
      <c r="Z86" s="119"/>
      <c r="AA86" s="119"/>
      <c r="AB86" s="118"/>
      <c r="AC86" s="118"/>
      <c r="AD86" s="118"/>
      <c r="AE86" s="118"/>
      <c r="AJ86" s="120"/>
    </row>
    <row r="87" spans="7:36" s="1" customFormat="1">
      <c r="G87" s="118"/>
      <c r="H87" s="118"/>
      <c r="I87" s="118"/>
      <c r="J87" s="118"/>
      <c r="R87" s="74"/>
      <c r="W87" s="74"/>
      <c r="X87" s="119"/>
      <c r="Y87" s="119"/>
      <c r="Z87" s="119"/>
      <c r="AA87" s="119"/>
      <c r="AB87" s="118"/>
      <c r="AC87" s="118"/>
      <c r="AD87" s="118"/>
      <c r="AE87" s="118"/>
      <c r="AJ87" s="120"/>
    </row>
    <row r="88" spans="7:36" s="1" customFormat="1">
      <c r="G88" s="118"/>
      <c r="H88" s="118"/>
      <c r="I88" s="118"/>
      <c r="J88" s="118"/>
      <c r="R88" s="74"/>
      <c r="W88" s="74"/>
      <c r="X88" s="119"/>
      <c r="Y88" s="119"/>
      <c r="Z88" s="119"/>
      <c r="AA88" s="119"/>
      <c r="AB88" s="118"/>
      <c r="AC88" s="118"/>
      <c r="AD88" s="118"/>
      <c r="AE88" s="118"/>
      <c r="AJ88" s="120"/>
    </row>
    <row r="89" spans="7:36" s="1" customFormat="1">
      <c r="G89" s="118"/>
      <c r="H89" s="118"/>
      <c r="I89" s="118"/>
      <c r="J89" s="118"/>
      <c r="R89" s="74"/>
      <c r="W89" s="74"/>
      <c r="X89" s="119"/>
      <c r="Y89" s="119"/>
      <c r="Z89" s="119"/>
      <c r="AA89" s="119"/>
      <c r="AB89" s="118"/>
      <c r="AC89" s="118"/>
      <c r="AD89" s="118"/>
      <c r="AE89" s="118"/>
      <c r="AJ89" s="120"/>
    </row>
    <row r="90" spans="7:36" s="1" customFormat="1">
      <c r="G90" s="118"/>
      <c r="H90" s="118"/>
      <c r="I90" s="118"/>
      <c r="J90" s="118"/>
      <c r="R90" s="74"/>
      <c r="W90" s="74"/>
      <c r="X90" s="119"/>
      <c r="Y90" s="119"/>
      <c r="Z90" s="119"/>
      <c r="AA90" s="119"/>
      <c r="AB90" s="118"/>
      <c r="AC90" s="118"/>
      <c r="AD90" s="118"/>
      <c r="AE90" s="118"/>
      <c r="AJ90" s="120"/>
    </row>
    <row r="91" spans="7:36" s="1" customFormat="1">
      <c r="G91" s="118"/>
      <c r="H91" s="118"/>
      <c r="I91" s="118"/>
      <c r="J91" s="118"/>
      <c r="R91" s="74"/>
      <c r="W91" s="74"/>
      <c r="X91" s="119"/>
      <c r="Y91" s="119"/>
      <c r="Z91" s="119"/>
      <c r="AA91" s="119"/>
      <c r="AB91" s="118"/>
      <c r="AC91" s="118"/>
      <c r="AD91" s="118"/>
      <c r="AE91" s="118"/>
      <c r="AJ91" s="120"/>
    </row>
    <row r="92" spans="7:36" s="1" customFormat="1">
      <c r="G92" s="118"/>
      <c r="H92" s="118"/>
      <c r="I92" s="118"/>
      <c r="J92" s="118"/>
      <c r="R92" s="74"/>
      <c r="W92" s="74"/>
      <c r="X92" s="119"/>
      <c r="Y92" s="119"/>
      <c r="Z92" s="119"/>
      <c r="AA92" s="119"/>
      <c r="AB92" s="118"/>
      <c r="AC92" s="118"/>
      <c r="AD92" s="118"/>
      <c r="AE92" s="118"/>
      <c r="AJ92" s="120"/>
    </row>
    <row r="93" spans="7:36" s="1" customFormat="1">
      <c r="G93" s="118"/>
      <c r="H93" s="118"/>
      <c r="I93" s="118"/>
      <c r="J93" s="118"/>
      <c r="R93" s="74"/>
      <c r="W93" s="74"/>
      <c r="X93" s="119"/>
      <c r="Y93" s="119"/>
      <c r="Z93" s="119"/>
      <c r="AA93" s="119"/>
      <c r="AB93" s="118"/>
      <c r="AC93" s="118"/>
      <c r="AD93" s="118"/>
      <c r="AE93" s="118"/>
      <c r="AJ93" s="120"/>
    </row>
    <row r="94" spans="7:36" s="1" customFormat="1">
      <c r="G94" s="118"/>
      <c r="H94" s="118"/>
      <c r="I94" s="118"/>
      <c r="J94" s="118"/>
      <c r="R94" s="74"/>
      <c r="W94" s="74"/>
      <c r="X94" s="119"/>
      <c r="Y94" s="119"/>
      <c r="Z94" s="119"/>
      <c r="AA94" s="119"/>
      <c r="AB94" s="118"/>
      <c r="AC94" s="118"/>
      <c r="AD94" s="118"/>
      <c r="AE94" s="118"/>
      <c r="AJ94" s="120"/>
    </row>
    <row r="95" spans="7:36" s="1" customFormat="1">
      <c r="G95" s="118"/>
      <c r="H95" s="118"/>
      <c r="I95" s="118"/>
      <c r="J95" s="118"/>
      <c r="R95" s="74"/>
      <c r="W95" s="74"/>
      <c r="X95" s="119"/>
      <c r="Y95" s="119"/>
      <c r="Z95" s="119"/>
      <c r="AA95" s="119"/>
      <c r="AB95" s="118"/>
      <c r="AC95" s="118"/>
      <c r="AD95" s="118"/>
      <c r="AE95" s="118"/>
      <c r="AJ95" s="120"/>
    </row>
    <row r="96" spans="7:36" s="1" customFormat="1">
      <c r="G96" s="118"/>
      <c r="H96" s="118"/>
      <c r="I96" s="118"/>
      <c r="J96" s="118"/>
      <c r="R96" s="74"/>
      <c r="W96" s="74"/>
      <c r="X96" s="119"/>
      <c r="Y96" s="119"/>
      <c r="Z96" s="119"/>
      <c r="AA96" s="119"/>
      <c r="AB96" s="118"/>
      <c r="AC96" s="118"/>
      <c r="AD96" s="118"/>
      <c r="AE96" s="118"/>
      <c r="AJ96" s="120"/>
    </row>
    <row r="97" spans="7:36" s="1" customFormat="1">
      <c r="G97" s="118"/>
      <c r="H97" s="118"/>
      <c r="I97" s="118"/>
      <c r="J97" s="118"/>
      <c r="R97" s="74"/>
      <c r="W97" s="74"/>
      <c r="X97" s="119"/>
      <c r="Y97" s="119"/>
      <c r="Z97" s="119"/>
      <c r="AA97" s="119"/>
      <c r="AB97" s="118"/>
      <c r="AC97" s="118"/>
      <c r="AD97" s="118"/>
      <c r="AE97" s="118"/>
      <c r="AJ97" s="120"/>
    </row>
    <row r="98" spans="7:36" s="1" customFormat="1">
      <c r="G98" s="118"/>
      <c r="H98" s="118"/>
      <c r="I98" s="118"/>
      <c r="J98" s="118"/>
      <c r="R98" s="74"/>
      <c r="W98" s="74"/>
      <c r="X98" s="119"/>
      <c r="Y98" s="119"/>
      <c r="Z98" s="119"/>
      <c r="AA98" s="119"/>
      <c r="AB98" s="118"/>
      <c r="AC98" s="118"/>
      <c r="AD98" s="118"/>
      <c r="AE98" s="118"/>
      <c r="AJ98" s="120"/>
    </row>
    <row r="99" spans="7:36" s="1" customFormat="1">
      <c r="G99" s="118"/>
      <c r="H99" s="118"/>
      <c r="I99" s="118"/>
      <c r="J99" s="118"/>
      <c r="R99" s="74"/>
      <c r="W99" s="74"/>
      <c r="X99" s="119"/>
      <c r="Y99" s="119"/>
      <c r="Z99" s="119"/>
      <c r="AA99" s="119"/>
      <c r="AB99" s="118"/>
      <c r="AC99" s="118"/>
      <c r="AD99" s="118"/>
      <c r="AE99" s="118"/>
      <c r="AJ99" s="120"/>
    </row>
    <row r="100" spans="7:36" s="1" customFormat="1">
      <c r="G100" s="118"/>
      <c r="H100" s="118"/>
      <c r="I100" s="118"/>
      <c r="J100" s="118"/>
      <c r="R100" s="74"/>
      <c r="W100" s="74"/>
      <c r="X100" s="119"/>
      <c r="Y100" s="119"/>
      <c r="Z100" s="119"/>
      <c r="AA100" s="119"/>
      <c r="AB100" s="118"/>
      <c r="AC100" s="118"/>
      <c r="AD100" s="118"/>
      <c r="AE100" s="118"/>
      <c r="AJ100" s="120"/>
    </row>
    <row r="101" spans="7:36" s="1" customFormat="1">
      <c r="G101" s="118"/>
      <c r="H101" s="118"/>
      <c r="I101" s="118"/>
      <c r="J101" s="118"/>
      <c r="R101" s="74"/>
      <c r="W101" s="74"/>
      <c r="X101" s="119"/>
      <c r="Y101" s="119"/>
      <c r="Z101" s="119"/>
      <c r="AA101" s="119"/>
      <c r="AB101" s="118"/>
      <c r="AC101" s="118"/>
      <c r="AD101" s="118"/>
      <c r="AE101" s="118"/>
      <c r="AJ101" s="120"/>
    </row>
    <row r="102" spans="7:36" s="1" customFormat="1">
      <c r="G102" s="118"/>
      <c r="H102" s="118"/>
      <c r="I102" s="118"/>
      <c r="J102" s="118"/>
      <c r="R102" s="74"/>
      <c r="W102" s="74"/>
      <c r="X102" s="119"/>
      <c r="Y102" s="119"/>
      <c r="Z102" s="119"/>
      <c r="AA102" s="119"/>
      <c r="AB102" s="118"/>
      <c r="AC102" s="118"/>
      <c r="AD102" s="118"/>
      <c r="AE102" s="118"/>
      <c r="AJ102" s="120"/>
    </row>
    <row r="103" spans="7:36" s="1" customFormat="1">
      <c r="G103" s="118"/>
      <c r="H103" s="118"/>
      <c r="I103" s="118"/>
      <c r="J103" s="118"/>
      <c r="R103" s="74"/>
      <c r="W103" s="74"/>
      <c r="X103" s="119"/>
      <c r="Y103" s="119"/>
      <c r="Z103" s="119"/>
      <c r="AA103" s="119"/>
      <c r="AB103" s="118"/>
      <c r="AC103" s="118"/>
      <c r="AD103" s="118"/>
      <c r="AE103" s="118"/>
      <c r="AJ103" s="120"/>
    </row>
    <row r="104" spans="7:36" s="1" customFormat="1">
      <c r="G104" s="118"/>
      <c r="H104" s="118"/>
      <c r="I104" s="118"/>
      <c r="J104" s="118"/>
      <c r="R104" s="74"/>
      <c r="W104" s="74"/>
      <c r="X104" s="119"/>
      <c r="Y104" s="119"/>
      <c r="Z104" s="119"/>
      <c r="AA104" s="119"/>
      <c r="AB104" s="118"/>
      <c r="AC104" s="118"/>
      <c r="AD104" s="118"/>
      <c r="AE104" s="118"/>
      <c r="AJ104" s="120"/>
    </row>
    <row r="105" spans="7:36" s="1" customFormat="1">
      <c r="G105" s="118"/>
      <c r="H105" s="118"/>
      <c r="I105" s="118"/>
      <c r="J105" s="118"/>
      <c r="R105" s="74"/>
      <c r="W105" s="74"/>
      <c r="X105" s="119"/>
      <c r="Y105" s="119"/>
      <c r="Z105" s="119"/>
      <c r="AA105" s="119"/>
      <c r="AB105" s="118"/>
      <c r="AC105" s="118"/>
      <c r="AD105" s="118"/>
      <c r="AE105" s="118"/>
      <c r="AJ105" s="120"/>
    </row>
    <row r="106" spans="7:36" s="1" customFormat="1">
      <c r="G106" s="118"/>
      <c r="H106" s="118"/>
      <c r="I106" s="118"/>
      <c r="J106" s="118"/>
      <c r="R106" s="74"/>
      <c r="W106" s="74"/>
      <c r="X106" s="119"/>
      <c r="Y106" s="119"/>
      <c r="Z106" s="119"/>
      <c r="AA106" s="119"/>
      <c r="AB106" s="118"/>
      <c r="AC106" s="118"/>
      <c r="AD106" s="118"/>
      <c r="AE106" s="118"/>
      <c r="AJ106" s="120"/>
    </row>
    <row r="107" spans="7:36" s="1" customFormat="1">
      <c r="G107" s="118"/>
      <c r="H107" s="118"/>
      <c r="I107" s="118"/>
      <c r="J107" s="118"/>
      <c r="R107" s="74"/>
      <c r="W107" s="74"/>
      <c r="X107" s="119"/>
      <c r="Y107" s="119"/>
      <c r="Z107" s="119"/>
      <c r="AA107" s="119"/>
      <c r="AB107" s="118"/>
      <c r="AC107" s="118"/>
      <c r="AD107" s="118"/>
      <c r="AE107" s="118"/>
      <c r="AJ107" s="120"/>
    </row>
    <row r="108" spans="7:36" s="1" customFormat="1">
      <c r="G108" s="118"/>
      <c r="H108" s="118"/>
      <c r="I108" s="118"/>
      <c r="J108" s="118"/>
      <c r="R108" s="74"/>
      <c r="W108" s="74"/>
      <c r="X108" s="119"/>
      <c r="Y108" s="119"/>
      <c r="Z108" s="119"/>
      <c r="AA108" s="119"/>
      <c r="AB108" s="118"/>
      <c r="AC108" s="118"/>
      <c r="AD108" s="118"/>
      <c r="AE108" s="118"/>
      <c r="AJ108" s="120"/>
    </row>
    <row r="109" spans="7:36" s="1" customFormat="1">
      <c r="G109" s="118"/>
      <c r="H109" s="118"/>
      <c r="I109" s="118"/>
      <c r="J109" s="118"/>
      <c r="R109" s="74"/>
      <c r="W109" s="74"/>
      <c r="X109" s="119"/>
      <c r="Y109" s="119"/>
      <c r="Z109" s="119"/>
      <c r="AA109" s="119"/>
      <c r="AB109" s="118"/>
      <c r="AC109" s="118"/>
      <c r="AD109" s="118"/>
      <c r="AE109" s="118"/>
      <c r="AJ109" s="120"/>
    </row>
    <row r="110" spans="7:36" s="1" customFormat="1">
      <c r="G110" s="118"/>
      <c r="H110" s="118"/>
      <c r="I110" s="118"/>
      <c r="J110" s="118"/>
      <c r="R110" s="74"/>
      <c r="W110" s="74"/>
      <c r="X110" s="119"/>
      <c r="Y110" s="119"/>
      <c r="Z110" s="119"/>
      <c r="AA110" s="119"/>
      <c r="AB110" s="118"/>
      <c r="AC110" s="118"/>
      <c r="AD110" s="118"/>
      <c r="AE110" s="118"/>
      <c r="AJ110" s="120"/>
    </row>
    <row r="111" spans="7:36" s="1" customFormat="1">
      <c r="G111" s="118"/>
      <c r="H111" s="118"/>
      <c r="I111" s="118"/>
      <c r="J111" s="118"/>
      <c r="R111" s="74"/>
      <c r="W111" s="74"/>
      <c r="X111" s="119"/>
      <c r="Y111" s="119"/>
      <c r="Z111" s="119"/>
      <c r="AA111" s="119"/>
      <c r="AB111" s="118"/>
      <c r="AC111" s="118"/>
      <c r="AD111" s="118"/>
      <c r="AE111" s="118"/>
      <c r="AJ111" s="120"/>
    </row>
    <row r="112" spans="7:36" s="1" customFormat="1">
      <c r="G112" s="118"/>
      <c r="H112" s="118"/>
      <c r="I112" s="118"/>
      <c r="J112" s="118"/>
      <c r="R112" s="74"/>
      <c r="W112" s="74"/>
      <c r="X112" s="119"/>
      <c r="Y112" s="119"/>
      <c r="Z112" s="119"/>
      <c r="AA112" s="119"/>
      <c r="AB112" s="118"/>
      <c r="AC112" s="118"/>
      <c r="AD112" s="118"/>
      <c r="AE112" s="118"/>
      <c r="AJ112" s="120"/>
    </row>
    <row r="113" spans="7:36" s="1" customFormat="1">
      <c r="G113" s="118"/>
      <c r="H113" s="118"/>
      <c r="I113" s="118"/>
      <c r="J113" s="118"/>
      <c r="R113" s="74"/>
      <c r="W113" s="74"/>
      <c r="X113" s="119"/>
      <c r="Y113" s="119"/>
      <c r="Z113" s="119"/>
      <c r="AA113" s="119"/>
      <c r="AB113" s="118"/>
      <c r="AC113" s="118"/>
      <c r="AD113" s="118"/>
      <c r="AE113" s="118"/>
      <c r="AJ113" s="120"/>
    </row>
    <row r="114" spans="7:36" s="1" customFormat="1">
      <c r="G114" s="118"/>
      <c r="H114" s="118"/>
      <c r="I114" s="118"/>
      <c r="J114" s="118"/>
      <c r="R114" s="74"/>
      <c r="W114" s="74"/>
      <c r="X114" s="119"/>
      <c r="Y114" s="119"/>
      <c r="Z114" s="119"/>
      <c r="AA114" s="119"/>
      <c r="AB114" s="118"/>
      <c r="AC114" s="118"/>
      <c r="AD114" s="118"/>
      <c r="AE114" s="118"/>
      <c r="AJ114" s="120"/>
    </row>
    <row r="115" spans="7:36" s="1" customFormat="1">
      <c r="G115" s="118"/>
      <c r="H115" s="118"/>
      <c r="I115" s="118"/>
      <c r="J115" s="118"/>
      <c r="R115" s="74"/>
      <c r="W115" s="74"/>
      <c r="X115" s="119"/>
      <c r="Y115" s="119"/>
      <c r="Z115" s="119"/>
      <c r="AA115" s="119"/>
      <c r="AB115" s="118"/>
      <c r="AC115" s="118"/>
      <c r="AD115" s="118"/>
      <c r="AE115" s="118"/>
      <c r="AJ115" s="120"/>
    </row>
    <row r="116" spans="7:36" s="1" customFormat="1">
      <c r="G116" s="118"/>
      <c r="H116" s="118"/>
      <c r="I116" s="118"/>
      <c r="J116" s="118"/>
      <c r="R116" s="74"/>
      <c r="W116" s="74"/>
      <c r="X116" s="119"/>
      <c r="Y116" s="119"/>
      <c r="Z116" s="119"/>
      <c r="AA116" s="119"/>
      <c r="AB116" s="118"/>
      <c r="AC116" s="118"/>
      <c r="AD116" s="118"/>
      <c r="AE116" s="118"/>
      <c r="AJ116" s="120"/>
    </row>
    <row r="117" spans="7:36" s="1" customFormat="1">
      <c r="G117" s="118"/>
      <c r="H117" s="118"/>
      <c r="I117" s="118"/>
      <c r="J117" s="118"/>
      <c r="R117" s="74"/>
      <c r="W117" s="74"/>
      <c r="X117" s="119"/>
      <c r="Y117" s="119"/>
      <c r="Z117" s="119"/>
      <c r="AA117" s="119"/>
      <c r="AB117" s="118"/>
      <c r="AC117" s="118"/>
      <c r="AD117" s="118"/>
      <c r="AE117" s="118"/>
      <c r="AJ117" s="120"/>
    </row>
    <row r="118" spans="7:36" s="1" customFormat="1">
      <c r="G118" s="118"/>
      <c r="H118" s="118"/>
      <c r="I118" s="118"/>
      <c r="J118" s="118"/>
      <c r="R118" s="74"/>
      <c r="W118" s="74"/>
      <c r="X118" s="119"/>
      <c r="Y118" s="119"/>
      <c r="Z118" s="119"/>
      <c r="AA118" s="119"/>
      <c r="AB118" s="118"/>
      <c r="AC118" s="118"/>
      <c r="AD118" s="118"/>
      <c r="AE118" s="118"/>
      <c r="AJ118" s="120"/>
    </row>
    <row r="119" spans="7:36" s="1" customFormat="1">
      <c r="G119" s="118"/>
      <c r="H119" s="118"/>
      <c r="I119" s="118"/>
      <c r="J119" s="118"/>
      <c r="R119" s="74"/>
      <c r="W119" s="74"/>
      <c r="X119" s="119"/>
      <c r="Y119" s="119"/>
      <c r="Z119" s="119"/>
      <c r="AA119" s="119"/>
      <c r="AB119" s="118"/>
      <c r="AC119" s="118"/>
      <c r="AD119" s="118"/>
      <c r="AE119" s="118"/>
      <c r="AJ119" s="120"/>
    </row>
    <row r="120" spans="7:36" s="1" customFormat="1">
      <c r="G120" s="118"/>
      <c r="H120" s="118"/>
      <c r="I120" s="118"/>
      <c r="J120" s="118"/>
      <c r="R120" s="74"/>
      <c r="W120" s="74"/>
      <c r="X120" s="119"/>
      <c r="Y120" s="119"/>
      <c r="Z120" s="119"/>
      <c r="AA120" s="119"/>
      <c r="AB120" s="118"/>
      <c r="AC120" s="118"/>
      <c r="AD120" s="118"/>
      <c r="AE120" s="118"/>
      <c r="AJ120" s="120"/>
    </row>
    <row r="121" spans="7:36" s="1" customFormat="1">
      <c r="G121" s="118"/>
      <c r="H121" s="118"/>
      <c r="I121" s="118"/>
      <c r="J121" s="118"/>
      <c r="R121" s="74"/>
      <c r="W121" s="74"/>
      <c r="X121" s="119"/>
      <c r="Y121" s="119"/>
      <c r="Z121" s="119"/>
      <c r="AA121" s="119"/>
      <c r="AB121" s="118"/>
      <c r="AC121" s="118"/>
      <c r="AD121" s="118"/>
      <c r="AE121" s="118"/>
      <c r="AJ121" s="120"/>
    </row>
    <row r="122" spans="7:36" s="1" customFormat="1">
      <c r="G122" s="118"/>
      <c r="H122" s="118"/>
      <c r="I122" s="118"/>
      <c r="J122" s="118"/>
      <c r="R122" s="74"/>
      <c r="W122" s="74"/>
      <c r="X122" s="119"/>
      <c r="Y122" s="119"/>
      <c r="Z122" s="119"/>
      <c r="AA122" s="119"/>
      <c r="AB122" s="118"/>
      <c r="AC122" s="118"/>
      <c r="AD122" s="118"/>
      <c r="AE122" s="118"/>
      <c r="AJ122" s="120"/>
    </row>
    <row r="123" spans="7:36" s="1" customFormat="1">
      <c r="G123" s="118"/>
      <c r="H123" s="118"/>
      <c r="I123" s="118"/>
      <c r="J123" s="118"/>
      <c r="R123" s="74"/>
      <c r="W123" s="74"/>
      <c r="X123" s="119"/>
      <c r="Y123" s="119"/>
      <c r="Z123" s="119"/>
      <c r="AA123" s="119"/>
      <c r="AB123" s="118"/>
      <c r="AC123" s="118"/>
      <c r="AD123" s="118"/>
      <c r="AE123" s="118"/>
      <c r="AJ123" s="120"/>
    </row>
    <row r="124" spans="7:36" s="1" customFormat="1">
      <c r="G124" s="118"/>
      <c r="H124" s="118"/>
      <c r="I124" s="118"/>
      <c r="J124" s="118"/>
      <c r="R124" s="74"/>
      <c r="W124" s="74"/>
      <c r="X124" s="119"/>
      <c r="Y124" s="119"/>
      <c r="Z124" s="119"/>
      <c r="AA124" s="119"/>
      <c r="AB124" s="118"/>
      <c r="AC124" s="118"/>
      <c r="AD124" s="118"/>
      <c r="AE124" s="118"/>
      <c r="AJ124" s="120"/>
    </row>
    <row r="125" spans="7:36" s="1" customFormat="1">
      <c r="G125" s="118"/>
      <c r="H125" s="118"/>
      <c r="I125" s="118"/>
      <c r="J125" s="118"/>
      <c r="R125" s="74"/>
      <c r="W125" s="74"/>
      <c r="X125" s="119"/>
      <c r="Y125" s="119"/>
      <c r="Z125" s="119"/>
      <c r="AA125" s="119"/>
      <c r="AB125" s="118"/>
      <c r="AC125" s="118"/>
      <c r="AD125" s="118"/>
      <c r="AE125" s="118"/>
      <c r="AJ125" s="120"/>
    </row>
    <row r="126" spans="7:36" s="1" customFormat="1">
      <c r="G126" s="118"/>
      <c r="H126" s="118"/>
      <c r="I126" s="118"/>
      <c r="J126" s="118"/>
      <c r="R126" s="74"/>
      <c r="W126" s="74"/>
      <c r="X126" s="119"/>
      <c r="Y126" s="119"/>
      <c r="Z126" s="119"/>
      <c r="AA126" s="119"/>
      <c r="AB126" s="118"/>
      <c r="AC126" s="118"/>
      <c r="AD126" s="118"/>
      <c r="AE126" s="118"/>
      <c r="AJ126" s="120"/>
    </row>
    <row r="127" spans="7:36" s="1" customFormat="1">
      <c r="G127" s="118"/>
      <c r="H127" s="118"/>
      <c r="I127" s="118"/>
      <c r="J127" s="118"/>
      <c r="R127" s="74"/>
      <c r="W127" s="74"/>
      <c r="X127" s="119"/>
      <c r="Y127" s="119"/>
      <c r="Z127" s="119"/>
      <c r="AA127" s="119"/>
      <c r="AB127" s="118"/>
      <c r="AC127" s="118"/>
      <c r="AD127" s="118"/>
      <c r="AE127" s="118"/>
      <c r="AJ127" s="120"/>
    </row>
    <row r="128" spans="7:36" s="1" customFormat="1">
      <c r="G128" s="118"/>
      <c r="H128" s="118"/>
      <c r="I128" s="118"/>
      <c r="J128" s="118"/>
      <c r="R128" s="74"/>
      <c r="W128" s="74"/>
      <c r="X128" s="119"/>
      <c r="Y128" s="119"/>
      <c r="Z128" s="119"/>
      <c r="AA128" s="119"/>
      <c r="AB128" s="118"/>
      <c r="AC128" s="118"/>
      <c r="AD128" s="118"/>
      <c r="AE128" s="118"/>
      <c r="AJ128" s="120"/>
    </row>
    <row r="129" spans="7:36" s="1" customFormat="1">
      <c r="G129" s="118"/>
      <c r="H129" s="118"/>
      <c r="I129" s="118"/>
      <c r="J129" s="118"/>
      <c r="R129" s="74"/>
      <c r="W129" s="74"/>
      <c r="X129" s="119"/>
      <c r="Y129" s="119"/>
      <c r="Z129" s="119"/>
      <c r="AA129" s="119"/>
      <c r="AB129" s="118"/>
      <c r="AC129" s="118"/>
      <c r="AD129" s="118"/>
      <c r="AE129" s="118"/>
      <c r="AJ129" s="120"/>
    </row>
    <row r="130" spans="7:36" s="1" customFormat="1">
      <c r="G130" s="118"/>
      <c r="H130" s="118"/>
      <c r="I130" s="118"/>
      <c r="J130" s="118"/>
      <c r="R130" s="74"/>
      <c r="W130" s="74"/>
      <c r="X130" s="119"/>
      <c r="Y130" s="119"/>
      <c r="Z130" s="119"/>
      <c r="AA130" s="119"/>
      <c r="AB130" s="118"/>
      <c r="AC130" s="118"/>
      <c r="AD130" s="118"/>
      <c r="AE130" s="118"/>
      <c r="AJ130" s="120"/>
    </row>
    <row r="131" spans="7:36" s="1" customFormat="1">
      <c r="G131" s="118"/>
      <c r="H131" s="118"/>
      <c r="I131" s="118"/>
      <c r="J131" s="118"/>
      <c r="R131" s="74"/>
      <c r="W131" s="74"/>
      <c r="X131" s="119"/>
      <c r="Y131" s="119"/>
      <c r="Z131" s="119"/>
      <c r="AA131" s="119"/>
      <c r="AB131" s="118"/>
      <c r="AC131" s="118"/>
      <c r="AD131" s="118"/>
      <c r="AE131" s="118"/>
      <c r="AJ131" s="120"/>
    </row>
    <row r="132" spans="7:36" s="1" customFormat="1">
      <c r="G132" s="118"/>
      <c r="H132" s="118"/>
      <c r="I132" s="118"/>
      <c r="J132" s="118"/>
      <c r="R132" s="74"/>
      <c r="W132" s="74"/>
      <c r="X132" s="119"/>
      <c r="Y132" s="119"/>
      <c r="Z132" s="119"/>
      <c r="AA132" s="119"/>
      <c r="AB132" s="118"/>
      <c r="AC132" s="118"/>
      <c r="AD132" s="118"/>
      <c r="AE132" s="118"/>
      <c r="AJ132" s="120"/>
    </row>
    <row r="133" spans="7:36" s="1" customFormat="1">
      <c r="G133" s="118"/>
      <c r="H133" s="118"/>
      <c r="I133" s="118"/>
      <c r="J133" s="118"/>
      <c r="R133" s="74"/>
      <c r="W133" s="74"/>
      <c r="X133" s="119"/>
      <c r="Y133" s="119"/>
      <c r="Z133" s="119"/>
      <c r="AA133" s="119"/>
      <c r="AB133" s="118"/>
      <c r="AC133" s="118"/>
      <c r="AD133" s="118"/>
      <c r="AE133" s="118"/>
      <c r="AJ133" s="120"/>
    </row>
    <row r="134" spans="7:36" s="1" customFormat="1">
      <c r="G134" s="118"/>
      <c r="H134" s="118"/>
      <c r="I134" s="118"/>
      <c r="J134" s="118"/>
      <c r="R134" s="74"/>
      <c r="W134" s="74"/>
      <c r="X134" s="119"/>
      <c r="Y134" s="119"/>
      <c r="Z134" s="119"/>
      <c r="AA134" s="119"/>
      <c r="AB134" s="118"/>
      <c r="AC134" s="118"/>
      <c r="AD134" s="118"/>
      <c r="AE134" s="118"/>
      <c r="AJ134" s="120"/>
    </row>
    <row r="135" spans="7:36" s="1" customFormat="1">
      <c r="G135" s="118"/>
      <c r="H135" s="118"/>
      <c r="I135" s="118"/>
      <c r="J135" s="118"/>
      <c r="R135" s="74"/>
      <c r="W135" s="74"/>
      <c r="X135" s="119"/>
      <c r="Y135" s="119"/>
      <c r="Z135" s="119"/>
      <c r="AA135" s="119"/>
      <c r="AB135" s="118"/>
      <c r="AC135" s="118"/>
      <c r="AD135" s="118"/>
      <c r="AE135" s="118"/>
      <c r="AJ135" s="120"/>
    </row>
    <row r="136" spans="7:36" s="1" customFormat="1">
      <c r="G136" s="118"/>
      <c r="H136" s="118"/>
      <c r="I136" s="118"/>
      <c r="J136" s="118"/>
      <c r="R136" s="74"/>
      <c r="W136" s="74"/>
      <c r="X136" s="119"/>
      <c r="Y136" s="119"/>
      <c r="Z136" s="119"/>
      <c r="AA136" s="119"/>
      <c r="AB136" s="118"/>
      <c r="AC136" s="118"/>
      <c r="AD136" s="118"/>
      <c r="AE136" s="118"/>
      <c r="AJ136" s="120"/>
    </row>
    <row r="137" spans="7:36" s="1" customFormat="1">
      <c r="G137" s="118"/>
      <c r="H137" s="118"/>
      <c r="I137" s="118"/>
      <c r="J137" s="118"/>
      <c r="R137" s="74"/>
      <c r="W137" s="74"/>
      <c r="X137" s="119"/>
      <c r="Y137" s="119"/>
      <c r="Z137" s="119"/>
      <c r="AA137" s="119"/>
      <c r="AB137" s="118"/>
      <c r="AC137" s="118"/>
      <c r="AD137" s="118"/>
      <c r="AE137" s="118"/>
      <c r="AJ137" s="120"/>
    </row>
    <row r="138" spans="7:36" s="1" customFormat="1">
      <c r="G138" s="118"/>
      <c r="H138" s="118"/>
      <c r="I138" s="118"/>
      <c r="J138" s="118"/>
      <c r="R138" s="74"/>
      <c r="W138" s="74"/>
      <c r="X138" s="119"/>
      <c r="Y138" s="119"/>
      <c r="Z138" s="119"/>
      <c r="AA138" s="119"/>
      <c r="AB138" s="118"/>
      <c r="AC138" s="118"/>
      <c r="AD138" s="118"/>
      <c r="AE138" s="118"/>
      <c r="AJ138" s="120"/>
    </row>
    <row r="139" spans="7:36" s="1" customFormat="1">
      <c r="G139" s="118"/>
      <c r="H139" s="118"/>
      <c r="I139" s="118"/>
      <c r="J139" s="118"/>
      <c r="R139" s="74"/>
      <c r="W139" s="74"/>
      <c r="X139" s="119"/>
      <c r="Y139" s="119"/>
      <c r="Z139" s="119"/>
      <c r="AA139" s="119"/>
      <c r="AB139" s="118"/>
      <c r="AC139" s="118"/>
      <c r="AD139" s="118"/>
      <c r="AE139" s="118"/>
      <c r="AJ139" s="120"/>
    </row>
    <row r="140" spans="7:36" s="1" customFormat="1">
      <c r="G140" s="118"/>
      <c r="H140" s="118"/>
      <c r="I140" s="118"/>
      <c r="J140" s="118"/>
      <c r="R140" s="74"/>
      <c r="W140" s="74"/>
      <c r="X140" s="119"/>
      <c r="Y140" s="119"/>
      <c r="Z140" s="119"/>
      <c r="AA140" s="119"/>
      <c r="AB140" s="118"/>
      <c r="AC140" s="118"/>
      <c r="AD140" s="118"/>
      <c r="AE140" s="118"/>
      <c r="AJ140" s="120"/>
    </row>
    <row r="141" spans="7:36" s="1" customFormat="1">
      <c r="G141" s="118"/>
      <c r="H141" s="118"/>
      <c r="I141" s="118"/>
      <c r="J141" s="118"/>
      <c r="R141" s="74"/>
      <c r="W141" s="74"/>
      <c r="X141" s="119"/>
      <c r="Y141" s="119"/>
      <c r="Z141" s="119"/>
      <c r="AA141" s="119"/>
      <c r="AB141" s="118"/>
      <c r="AC141" s="118"/>
      <c r="AD141" s="118"/>
      <c r="AE141" s="118"/>
      <c r="AJ141" s="120"/>
    </row>
    <row r="142" spans="7:36" s="1" customFormat="1">
      <c r="G142" s="118"/>
      <c r="H142" s="118"/>
      <c r="I142" s="118"/>
      <c r="J142" s="118"/>
      <c r="R142" s="74"/>
      <c r="W142" s="74"/>
      <c r="X142" s="119"/>
      <c r="Y142" s="119"/>
      <c r="Z142" s="119"/>
      <c r="AA142" s="119"/>
      <c r="AB142" s="118"/>
      <c r="AC142" s="118"/>
      <c r="AD142" s="118"/>
      <c r="AE142" s="118"/>
      <c r="AJ142" s="120"/>
    </row>
    <row r="143" spans="7:36" s="1" customFormat="1">
      <c r="G143" s="118"/>
      <c r="H143" s="118"/>
      <c r="I143" s="118"/>
      <c r="J143" s="118"/>
      <c r="R143" s="74"/>
      <c r="W143" s="74"/>
      <c r="X143" s="119"/>
      <c r="Y143" s="119"/>
      <c r="Z143" s="119"/>
      <c r="AA143" s="119"/>
      <c r="AB143" s="118"/>
      <c r="AC143" s="118"/>
      <c r="AD143" s="118"/>
      <c r="AE143" s="118"/>
      <c r="AJ143" s="120"/>
    </row>
    <row r="144" spans="7:36" s="1" customFormat="1">
      <c r="G144" s="118"/>
      <c r="H144" s="118"/>
      <c r="I144" s="118"/>
      <c r="J144" s="118"/>
      <c r="R144" s="74"/>
      <c r="W144" s="74"/>
      <c r="X144" s="119"/>
      <c r="Y144" s="119"/>
      <c r="Z144" s="119"/>
      <c r="AA144" s="119"/>
      <c r="AB144" s="118"/>
      <c r="AC144" s="118"/>
      <c r="AD144" s="118"/>
      <c r="AE144" s="118"/>
      <c r="AJ144" s="120"/>
    </row>
    <row r="145" spans="7:36" s="1" customFormat="1">
      <c r="G145" s="118"/>
      <c r="H145" s="118"/>
      <c r="I145" s="118"/>
      <c r="J145" s="118"/>
      <c r="R145" s="74"/>
      <c r="W145" s="74"/>
      <c r="X145" s="119"/>
      <c r="Y145" s="119"/>
      <c r="Z145" s="119"/>
      <c r="AA145" s="119"/>
      <c r="AB145" s="118"/>
      <c r="AC145" s="118"/>
      <c r="AD145" s="118"/>
      <c r="AE145" s="118"/>
      <c r="AJ145" s="120"/>
    </row>
    <row r="146" spans="7:36" s="1" customFormat="1">
      <c r="G146" s="118"/>
      <c r="H146" s="118"/>
      <c r="I146" s="118"/>
      <c r="J146" s="118"/>
      <c r="R146" s="74"/>
      <c r="W146" s="74"/>
      <c r="X146" s="119"/>
      <c r="Y146" s="119"/>
      <c r="Z146" s="119"/>
      <c r="AA146" s="119"/>
      <c r="AB146" s="118"/>
      <c r="AC146" s="118"/>
      <c r="AD146" s="118"/>
      <c r="AE146" s="118"/>
      <c r="AJ146" s="120"/>
    </row>
    <row r="147" spans="7:36" s="1" customFormat="1">
      <c r="G147" s="118"/>
      <c r="H147" s="118"/>
      <c r="I147" s="118"/>
      <c r="J147" s="118"/>
      <c r="R147" s="74"/>
      <c r="W147" s="74"/>
      <c r="X147" s="119"/>
      <c r="Y147" s="119"/>
      <c r="Z147" s="119"/>
      <c r="AA147" s="119"/>
      <c r="AB147" s="118"/>
      <c r="AC147" s="118"/>
      <c r="AD147" s="118"/>
      <c r="AE147" s="118"/>
      <c r="AJ147" s="120"/>
    </row>
    <row r="148" spans="7:36" s="1" customFormat="1">
      <c r="G148" s="118"/>
      <c r="H148" s="118"/>
      <c r="I148" s="118"/>
      <c r="J148" s="118"/>
      <c r="R148" s="74"/>
      <c r="W148" s="74"/>
      <c r="X148" s="119"/>
      <c r="Y148" s="119"/>
      <c r="Z148" s="119"/>
      <c r="AA148" s="119"/>
      <c r="AB148" s="118"/>
      <c r="AC148" s="118"/>
      <c r="AD148" s="118"/>
      <c r="AE148" s="118"/>
      <c r="AJ148" s="120"/>
    </row>
    <row r="149" spans="7:36" s="1" customFormat="1">
      <c r="G149" s="118"/>
      <c r="H149" s="118"/>
      <c r="I149" s="118"/>
      <c r="J149" s="118"/>
      <c r="R149" s="74"/>
      <c r="W149" s="74"/>
      <c r="X149" s="119"/>
      <c r="Y149" s="119"/>
      <c r="Z149" s="119"/>
      <c r="AA149" s="119"/>
      <c r="AB149" s="118"/>
      <c r="AC149" s="118"/>
      <c r="AD149" s="118"/>
      <c r="AE149" s="118"/>
      <c r="AJ149" s="120"/>
    </row>
    <row r="150" spans="7:36" s="1" customFormat="1">
      <c r="G150" s="118"/>
      <c r="H150" s="118"/>
      <c r="I150" s="118"/>
      <c r="J150" s="118"/>
      <c r="R150" s="74"/>
      <c r="W150" s="74"/>
      <c r="X150" s="119"/>
      <c r="Y150" s="119"/>
      <c r="Z150" s="119"/>
      <c r="AA150" s="119"/>
      <c r="AB150" s="118"/>
      <c r="AC150" s="118"/>
      <c r="AD150" s="118"/>
      <c r="AE150" s="118"/>
      <c r="AJ150" s="120"/>
    </row>
    <row r="151" spans="7:36" s="1" customFormat="1">
      <c r="G151" s="118"/>
      <c r="H151" s="118"/>
      <c r="I151" s="118"/>
      <c r="J151" s="118"/>
      <c r="R151" s="74"/>
      <c r="W151" s="74"/>
      <c r="X151" s="119"/>
      <c r="Y151" s="119"/>
      <c r="Z151" s="119"/>
      <c r="AA151" s="119"/>
      <c r="AB151" s="118"/>
      <c r="AC151" s="118"/>
      <c r="AD151" s="118"/>
      <c r="AE151" s="118"/>
      <c r="AJ151" s="120"/>
    </row>
    <row r="152" spans="7:36" s="1" customFormat="1">
      <c r="G152" s="118"/>
      <c r="H152" s="118"/>
      <c r="I152" s="118"/>
      <c r="J152" s="118"/>
      <c r="R152" s="74"/>
      <c r="W152" s="74"/>
      <c r="X152" s="119"/>
      <c r="Y152" s="119"/>
      <c r="Z152" s="119"/>
      <c r="AA152" s="119"/>
      <c r="AB152" s="118"/>
      <c r="AC152" s="118"/>
      <c r="AD152" s="118"/>
      <c r="AE152" s="118"/>
      <c r="AJ152" s="120"/>
    </row>
    <row r="153" spans="7:36" s="1" customFormat="1">
      <c r="G153" s="118"/>
      <c r="H153" s="118"/>
      <c r="I153" s="118"/>
      <c r="J153" s="118"/>
      <c r="R153" s="74"/>
      <c r="W153" s="74"/>
      <c r="X153" s="119"/>
      <c r="Y153" s="119"/>
      <c r="Z153" s="119"/>
      <c r="AA153" s="119"/>
      <c r="AB153" s="118"/>
      <c r="AC153" s="118"/>
      <c r="AD153" s="118"/>
      <c r="AE153" s="118"/>
      <c r="AJ153" s="120"/>
    </row>
    <row r="154" spans="7:36" s="1" customFormat="1">
      <c r="G154" s="118"/>
      <c r="H154" s="118"/>
      <c r="I154" s="118"/>
      <c r="J154" s="118"/>
      <c r="R154" s="74"/>
      <c r="W154" s="74"/>
      <c r="X154" s="119"/>
      <c r="Y154" s="119"/>
      <c r="Z154" s="119"/>
      <c r="AA154" s="119"/>
      <c r="AB154" s="118"/>
      <c r="AC154" s="118"/>
      <c r="AD154" s="118"/>
      <c r="AE154" s="118"/>
      <c r="AJ154" s="120"/>
    </row>
    <row r="155" spans="7:36" s="1" customFormat="1">
      <c r="G155" s="118"/>
      <c r="H155" s="118"/>
      <c r="I155" s="118"/>
      <c r="J155" s="118"/>
      <c r="R155" s="74"/>
      <c r="W155" s="74"/>
      <c r="X155" s="119"/>
      <c r="Y155" s="119"/>
      <c r="Z155" s="119"/>
      <c r="AA155" s="119"/>
      <c r="AB155" s="118"/>
      <c r="AC155" s="118"/>
      <c r="AD155" s="118"/>
      <c r="AE155" s="118"/>
      <c r="AJ155" s="120"/>
    </row>
    <row r="156" spans="7:36" s="1" customFormat="1">
      <c r="G156" s="118"/>
      <c r="H156" s="118"/>
      <c r="I156" s="118"/>
      <c r="J156" s="118"/>
      <c r="R156" s="74"/>
      <c r="W156" s="74"/>
      <c r="X156" s="119"/>
      <c r="Y156" s="119"/>
      <c r="Z156" s="119"/>
      <c r="AA156" s="119"/>
      <c r="AB156" s="118"/>
      <c r="AC156" s="118"/>
      <c r="AD156" s="118"/>
      <c r="AE156" s="118"/>
      <c r="AJ156" s="120"/>
    </row>
    <row r="157" spans="7:36" s="1" customFormat="1">
      <c r="G157" s="118"/>
      <c r="H157" s="118"/>
      <c r="I157" s="118"/>
      <c r="J157" s="118"/>
      <c r="R157" s="74"/>
      <c r="W157" s="74"/>
      <c r="X157" s="119"/>
      <c r="Y157" s="119"/>
      <c r="Z157" s="119"/>
      <c r="AA157" s="119"/>
      <c r="AB157" s="118"/>
      <c r="AC157" s="118"/>
      <c r="AD157" s="118"/>
      <c r="AE157" s="118"/>
      <c r="AJ157" s="120"/>
    </row>
    <row r="158" spans="7:36" s="1" customFormat="1">
      <c r="G158" s="118"/>
      <c r="H158" s="118"/>
      <c r="I158" s="118"/>
      <c r="J158" s="118"/>
      <c r="R158" s="74"/>
      <c r="W158" s="74"/>
      <c r="X158" s="119"/>
      <c r="Y158" s="119"/>
      <c r="Z158" s="119"/>
      <c r="AA158" s="119"/>
      <c r="AB158" s="118"/>
      <c r="AC158" s="118"/>
      <c r="AD158" s="118"/>
      <c r="AE158" s="118"/>
      <c r="AJ158" s="120"/>
    </row>
    <row r="159" spans="7:36" s="1" customFormat="1">
      <c r="G159" s="118"/>
      <c r="H159" s="118"/>
      <c r="I159" s="118"/>
      <c r="J159" s="118"/>
      <c r="R159" s="74"/>
      <c r="W159" s="74"/>
      <c r="X159" s="119"/>
      <c r="Y159" s="119"/>
      <c r="Z159" s="119"/>
      <c r="AA159" s="119"/>
      <c r="AB159" s="118"/>
      <c r="AC159" s="118"/>
      <c r="AD159" s="118"/>
      <c r="AE159" s="118"/>
      <c r="AJ159" s="120"/>
    </row>
    <row r="160" spans="7:36" s="1" customFormat="1">
      <c r="G160" s="118"/>
      <c r="H160" s="118"/>
      <c r="I160" s="118"/>
      <c r="J160" s="118"/>
      <c r="R160" s="74"/>
      <c r="W160" s="74"/>
      <c r="X160" s="119"/>
      <c r="Y160" s="119"/>
      <c r="Z160" s="119"/>
      <c r="AA160" s="119"/>
      <c r="AB160" s="118"/>
      <c r="AC160" s="118"/>
      <c r="AD160" s="118"/>
      <c r="AE160" s="118"/>
      <c r="AJ160" s="120"/>
    </row>
    <row r="161" spans="7:36" s="1" customFormat="1">
      <c r="G161" s="118"/>
      <c r="H161" s="118"/>
      <c r="I161" s="118"/>
      <c r="J161" s="118"/>
      <c r="R161" s="74"/>
      <c r="W161" s="74"/>
      <c r="X161" s="119"/>
      <c r="Y161" s="119"/>
      <c r="Z161" s="119"/>
      <c r="AA161" s="119"/>
      <c r="AB161" s="118"/>
      <c r="AC161" s="118"/>
      <c r="AD161" s="118"/>
      <c r="AE161" s="118"/>
      <c r="AJ161" s="120"/>
    </row>
    <row r="162" spans="7:36" s="1" customFormat="1">
      <c r="G162" s="118"/>
      <c r="H162" s="118"/>
      <c r="I162" s="118"/>
      <c r="J162" s="118"/>
      <c r="R162" s="74"/>
      <c r="W162" s="74"/>
      <c r="X162" s="119"/>
      <c r="Y162" s="119"/>
      <c r="Z162" s="119"/>
      <c r="AA162" s="119"/>
      <c r="AB162" s="118"/>
      <c r="AC162" s="118"/>
      <c r="AD162" s="118"/>
      <c r="AE162" s="118"/>
      <c r="AJ162" s="120"/>
    </row>
    <row r="163" spans="7:36" s="1" customFormat="1">
      <c r="G163" s="118"/>
      <c r="H163" s="118"/>
      <c r="I163" s="118"/>
      <c r="J163" s="118"/>
      <c r="R163" s="74"/>
      <c r="W163" s="74"/>
      <c r="X163" s="119"/>
      <c r="Y163" s="119"/>
      <c r="Z163" s="119"/>
      <c r="AA163" s="119"/>
      <c r="AB163" s="118"/>
      <c r="AC163" s="118"/>
      <c r="AD163" s="118"/>
      <c r="AE163" s="118"/>
      <c r="AJ163" s="120"/>
    </row>
    <row r="164" spans="7:36" s="1" customFormat="1">
      <c r="G164" s="118"/>
      <c r="H164" s="118"/>
      <c r="I164" s="118"/>
      <c r="J164" s="118"/>
      <c r="R164" s="74"/>
      <c r="W164" s="74"/>
      <c r="X164" s="119"/>
      <c r="Y164" s="119"/>
      <c r="Z164" s="119"/>
      <c r="AA164" s="119"/>
      <c r="AB164" s="118"/>
      <c r="AC164" s="118"/>
      <c r="AD164" s="118"/>
      <c r="AE164" s="118"/>
      <c r="AJ164" s="120"/>
    </row>
    <row r="165" spans="7:36" s="1" customFormat="1">
      <c r="G165" s="118"/>
      <c r="H165" s="118"/>
      <c r="I165" s="118"/>
      <c r="J165" s="118"/>
      <c r="R165" s="74"/>
      <c r="W165" s="74"/>
      <c r="X165" s="119"/>
      <c r="Y165" s="119"/>
      <c r="Z165" s="119"/>
      <c r="AA165" s="119"/>
      <c r="AB165" s="118"/>
      <c r="AC165" s="118"/>
      <c r="AD165" s="118"/>
      <c r="AE165" s="118"/>
      <c r="AJ165" s="120"/>
    </row>
    <row r="166" spans="7:36" s="1" customFormat="1">
      <c r="G166" s="118"/>
      <c r="H166" s="118"/>
      <c r="I166" s="118"/>
      <c r="J166" s="118"/>
      <c r="R166" s="74"/>
      <c r="W166" s="74"/>
      <c r="X166" s="119"/>
      <c r="Y166" s="119"/>
      <c r="Z166" s="119"/>
      <c r="AA166" s="119"/>
      <c r="AB166" s="118"/>
      <c r="AC166" s="118"/>
      <c r="AD166" s="118"/>
      <c r="AE166" s="118"/>
      <c r="AJ166" s="120"/>
    </row>
    <row r="167" spans="7:36" s="1" customFormat="1">
      <c r="G167" s="118"/>
      <c r="H167" s="118"/>
      <c r="I167" s="118"/>
      <c r="J167" s="118"/>
      <c r="R167" s="74"/>
      <c r="W167" s="74"/>
      <c r="X167" s="119"/>
      <c r="Y167" s="119"/>
      <c r="Z167" s="119"/>
      <c r="AA167" s="119"/>
      <c r="AB167" s="118"/>
      <c r="AC167" s="118"/>
      <c r="AD167" s="118"/>
      <c r="AE167" s="118"/>
      <c r="AJ167" s="120"/>
    </row>
    <row r="168" spans="7:36" s="1" customFormat="1">
      <c r="G168" s="118"/>
      <c r="H168" s="118"/>
      <c r="I168" s="118"/>
      <c r="J168" s="118"/>
      <c r="R168" s="74"/>
      <c r="W168" s="74"/>
      <c r="X168" s="119"/>
      <c r="Y168" s="119"/>
      <c r="Z168" s="119"/>
      <c r="AA168" s="119"/>
      <c r="AB168" s="118"/>
      <c r="AC168" s="118"/>
      <c r="AD168" s="118"/>
      <c r="AE168" s="118"/>
      <c r="AJ168" s="120"/>
    </row>
    <row r="169" spans="7:36" s="1" customFormat="1">
      <c r="G169" s="118"/>
      <c r="H169" s="118"/>
      <c r="I169" s="118"/>
      <c r="J169" s="118"/>
      <c r="R169" s="74"/>
      <c r="W169" s="74"/>
      <c r="X169" s="119"/>
      <c r="Y169" s="119"/>
      <c r="Z169" s="119"/>
      <c r="AA169" s="119"/>
      <c r="AB169" s="118"/>
      <c r="AC169" s="118"/>
      <c r="AD169" s="118"/>
      <c r="AE169" s="118"/>
      <c r="AJ169" s="120"/>
    </row>
    <row r="170" spans="7:36" s="1" customFormat="1">
      <c r="G170" s="118"/>
      <c r="H170" s="118"/>
      <c r="I170" s="118"/>
      <c r="J170" s="118"/>
      <c r="R170" s="74"/>
      <c r="W170" s="74"/>
      <c r="X170" s="119"/>
      <c r="Y170" s="119"/>
      <c r="Z170" s="119"/>
      <c r="AA170" s="119"/>
      <c r="AB170" s="118"/>
      <c r="AC170" s="118"/>
      <c r="AD170" s="118"/>
      <c r="AE170" s="118"/>
      <c r="AJ170" s="120"/>
    </row>
    <row r="171" spans="7:36" s="1" customFormat="1">
      <c r="G171" s="118"/>
      <c r="H171" s="118"/>
      <c r="I171" s="118"/>
      <c r="J171" s="118"/>
      <c r="R171" s="74"/>
      <c r="W171" s="74"/>
      <c r="X171" s="119"/>
      <c r="Y171" s="119"/>
      <c r="Z171" s="119"/>
      <c r="AA171" s="119"/>
      <c r="AB171" s="118"/>
      <c r="AC171" s="118"/>
      <c r="AD171" s="118"/>
      <c r="AE171" s="118"/>
      <c r="AJ171" s="120"/>
    </row>
    <row r="172" spans="7:36" s="1" customFormat="1">
      <c r="G172" s="118"/>
      <c r="H172" s="118"/>
      <c r="I172" s="118"/>
      <c r="J172" s="118"/>
      <c r="R172" s="74"/>
      <c r="W172" s="74"/>
      <c r="X172" s="119"/>
      <c r="Y172" s="119"/>
      <c r="Z172" s="119"/>
      <c r="AA172" s="119"/>
      <c r="AB172" s="118"/>
      <c r="AC172" s="118"/>
      <c r="AD172" s="118"/>
      <c r="AE172" s="118"/>
      <c r="AJ172" s="120"/>
    </row>
    <row r="173" spans="7:36" s="1" customFormat="1">
      <c r="G173" s="118"/>
      <c r="H173" s="118"/>
      <c r="I173" s="118"/>
      <c r="J173" s="118"/>
      <c r="R173" s="74"/>
      <c r="W173" s="74"/>
      <c r="X173" s="119"/>
      <c r="Y173" s="119"/>
      <c r="Z173" s="119"/>
      <c r="AA173" s="119"/>
      <c r="AB173" s="118"/>
      <c r="AC173" s="118"/>
      <c r="AD173" s="118"/>
      <c r="AE173" s="118"/>
      <c r="AJ173" s="120"/>
    </row>
    <row r="174" spans="7:36" s="1" customFormat="1">
      <c r="G174" s="118"/>
      <c r="H174" s="118"/>
      <c r="I174" s="118"/>
      <c r="J174" s="118"/>
      <c r="R174" s="74"/>
      <c r="W174" s="74"/>
      <c r="X174" s="119"/>
      <c r="Y174" s="119"/>
      <c r="Z174" s="119"/>
      <c r="AA174" s="119"/>
      <c r="AB174" s="118"/>
      <c r="AC174" s="118"/>
      <c r="AD174" s="118"/>
      <c r="AE174" s="118"/>
      <c r="AJ174" s="120"/>
    </row>
    <row r="175" spans="7:36" s="1" customFormat="1">
      <c r="G175" s="118"/>
      <c r="H175" s="118"/>
      <c r="I175" s="118"/>
      <c r="J175" s="118"/>
      <c r="R175" s="74"/>
      <c r="W175" s="74"/>
      <c r="X175" s="119"/>
      <c r="Y175" s="119"/>
      <c r="Z175" s="119"/>
      <c r="AA175" s="119"/>
      <c r="AB175" s="118"/>
      <c r="AC175" s="118"/>
      <c r="AD175" s="118"/>
      <c r="AE175" s="118"/>
      <c r="AJ175" s="120"/>
    </row>
    <row r="176" spans="7:36" s="1" customFormat="1">
      <c r="G176" s="118"/>
      <c r="H176" s="118"/>
      <c r="I176" s="118"/>
      <c r="J176" s="118"/>
      <c r="R176" s="74"/>
      <c r="W176" s="74"/>
      <c r="X176" s="119"/>
      <c r="Y176" s="119"/>
      <c r="Z176" s="119"/>
      <c r="AA176" s="119"/>
      <c r="AB176" s="118"/>
      <c r="AC176" s="118"/>
      <c r="AD176" s="118"/>
      <c r="AE176" s="118"/>
      <c r="AJ176" s="120"/>
    </row>
    <row r="177" spans="7:36" s="1" customFormat="1">
      <c r="G177" s="118"/>
      <c r="H177" s="118"/>
      <c r="I177" s="118"/>
      <c r="J177" s="118"/>
      <c r="R177" s="74"/>
      <c r="W177" s="74"/>
      <c r="X177" s="119"/>
      <c r="Y177" s="119"/>
      <c r="Z177" s="119"/>
      <c r="AA177" s="119"/>
      <c r="AB177" s="118"/>
      <c r="AC177" s="118"/>
      <c r="AD177" s="118"/>
      <c r="AE177" s="118"/>
      <c r="AJ177" s="120"/>
    </row>
    <row r="178" spans="7:36" s="1" customFormat="1">
      <c r="G178" s="118"/>
      <c r="H178" s="118"/>
      <c r="I178" s="118"/>
      <c r="J178" s="118"/>
      <c r="R178" s="74"/>
      <c r="W178" s="74"/>
      <c r="X178" s="119"/>
      <c r="Y178" s="119"/>
      <c r="Z178" s="119"/>
      <c r="AA178" s="119"/>
      <c r="AB178" s="118"/>
      <c r="AC178" s="118"/>
      <c r="AD178" s="118"/>
      <c r="AE178" s="118"/>
      <c r="AJ178" s="120"/>
    </row>
    <row r="179" spans="7:36" s="1" customFormat="1">
      <c r="G179" s="118"/>
      <c r="H179" s="118"/>
      <c r="I179" s="118"/>
      <c r="J179" s="118"/>
      <c r="R179" s="74"/>
      <c r="W179" s="74"/>
      <c r="X179" s="119"/>
      <c r="Y179" s="119"/>
      <c r="Z179" s="119"/>
      <c r="AA179" s="119"/>
      <c r="AB179" s="118"/>
      <c r="AC179" s="118"/>
      <c r="AD179" s="118"/>
      <c r="AE179" s="118"/>
      <c r="AJ179" s="120"/>
    </row>
    <row r="180" spans="7:36" s="1" customFormat="1">
      <c r="G180" s="118"/>
      <c r="H180" s="118"/>
      <c r="I180" s="118"/>
      <c r="J180" s="118"/>
      <c r="R180" s="74"/>
      <c r="W180" s="74"/>
      <c r="X180" s="119"/>
      <c r="Y180" s="119"/>
      <c r="Z180" s="119"/>
      <c r="AA180" s="119"/>
      <c r="AB180" s="118"/>
      <c r="AC180" s="118"/>
      <c r="AD180" s="118"/>
      <c r="AE180" s="118"/>
      <c r="AJ180" s="120"/>
    </row>
    <row r="181" spans="7:36" s="1" customFormat="1">
      <c r="G181" s="118"/>
      <c r="H181" s="118"/>
      <c r="I181" s="118"/>
      <c r="J181" s="118"/>
      <c r="R181" s="74"/>
      <c r="W181" s="74"/>
      <c r="X181" s="119"/>
      <c r="Y181" s="119"/>
      <c r="Z181" s="119"/>
      <c r="AA181" s="119"/>
      <c r="AB181" s="118"/>
      <c r="AC181" s="118"/>
      <c r="AD181" s="118"/>
      <c r="AE181" s="118"/>
      <c r="AJ181" s="120"/>
    </row>
    <row r="182" spans="7:36" s="1" customFormat="1">
      <c r="G182" s="118"/>
      <c r="H182" s="118"/>
      <c r="I182" s="118"/>
      <c r="J182" s="118"/>
      <c r="R182" s="74"/>
      <c r="W182" s="74"/>
      <c r="X182" s="119"/>
      <c r="Y182" s="119"/>
      <c r="Z182" s="119"/>
      <c r="AA182" s="119"/>
      <c r="AB182" s="118"/>
      <c r="AC182" s="118"/>
      <c r="AD182" s="118"/>
      <c r="AE182" s="118"/>
      <c r="AJ182" s="120"/>
    </row>
    <row r="183" spans="7:36" s="1" customFormat="1">
      <c r="G183" s="118"/>
      <c r="H183" s="118"/>
      <c r="I183" s="118"/>
      <c r="J183" s="118"/>
      <c r="R183" s="74"/>
      <c r="W183" s="74"/>
      <c r="X183" s="119"/>
      <c r="Y183" s="119"/>
      <c r="Z183" s="119"/>
      <c r="AA183" s="119"/>
      <c r="AB183" s="118"/>
      <c r="AC183" s="118"/>
      <c r="AD183" s="118"/>
      <c r="AE183" s="118"/>
      <c r="AJ183" s="120"/>
    </row>
    <row r="184" spans="7:36" s="1" customFormat="1">
      <c r="G184" s="118"/>
      <c r="H184" s="118"/>
      <c r="I184" s="118"/>
      <c r="J184" s="118"/>
      <c r="R184" s="74"/>
      <c r="W184" s="74"/>
      <c r="X184" s="119"/>
      <c r="Y184" s="119"/>
      <c r="Z184" s="119"/>
      <c r="AA184" s="119"/>
      <c r="AB184" s="118"/>
      <c r="AC184" s="118"/>
      <c r="AD184" s="118"/>
      <c r="AE184" s="118"/>
      <c r="AJ184" s="120"/>
    </row>
    <row r="185" spans="7:36" s="1" customFormat="1">
      <c r="G185" s="118"/>
      <c r="H185" s="118"/>
      <c r="I185" s="118"/>
      <c r="J185" s="118"/>
      <c r="R185" s="74"/>
      <c r="W185" s="74"/>
      <c r="X185" s="119"/>
      <c r="Y185" s="119"/>
      <c r="Z185" s="119"/>
      <c r="AA185" s="119"/>
      <c r="AB185" s="118"/>
      <c r="AC185" s="118"/>
      <c r="AD185" s="118"/>
      <c r="AE185" s="118"/>
      <c r="AJ185" s="120"/>
    </row>
    <row r="186" spans="7:36" s="1" customFormat="1">
      <c r="G186" s="118"/>
      <c r="H186" s="118"/>
      <c r="I186" s="118"/>
      <c r="J186" s="118"/>
      <c r="R186" s="74"/>
      <c r="W186" s="74"/>
      <c r="X186" s="119"/>
      <c r="Y186" s="119"/>
      <c r="Z186" s="119"/>
      <c r="AA186" s="119"/>
      <c r="AB186" s="118"/>
      <c r="AC186" s="118"/>
      <c r="AD186" s="118"/>
      <c r="AE186" s="118"/>
      <c r="AJ186" s="120"/>
    </row>
    <row r="187" spans="7:36" s="1" customFormat="1">
      <c r="G187" s="118"/>
      <c r="H187" s="118"/>
      <c r="I187" s="118"/>
      <c r="J187" s="118"/>
      <c r="R187" s="74"/>
      <c r="W187" s="74"/>
      <c r="X187" s="119"/>
      <c r="Y187" s="119"/>
      <c r="Z187" s="119"/>
      <c r="AA187" s="119"/>
      <c r="AB187" s="118"/>
      <c r="AC187" s="118"/>
      <c r="AD187" s="118"/>
      <c r="AE187" s="118"/>
      <c r="AJ187" s="120"/>
    </row>
    <row r="188" spans="7:36" s="1" customFormat="1">
      <c r="G188" s="118"/>
      <c r="H188" s="118"/>
      <c r="I188" s="118"/>
      <c r="J188" s="118"/>
      <c r="R188" s="74"/>
      <c r="W188" s="74"/>
      <c r="X188" s="119"/>
      <c r="Y188" s="119"/>
      <c r="Z188" s="119"/>
      <c r="AA188" s="119"/>
      <c r="AB188" s="118"/>
      <c r="AC188" s="118"/>
      <c r="AD188" s="118"/>
      <c r="AE188" s="118"/>
      <c r="AJ188" s="120"/>
    </row>
    <row r="189" spans="7:36" s="1" customFormat="1">
      <c r="G189" s="118"/>
      <c r="H189" s="118"/>
      <c r="I189" s="118"/>
      <c r="J189" s="118"/>
      <c r="R189" s="74"/>
      <c r="W189" s="74"/>
      <c r="X189" s="119"/>
      <c r="Y189" s="119"/>
      <c r="Z189" s="119"/>
      <c r="AA189" s="119"/>
      <c r="AB189" s="118"/>
      <c r="AC189" s="118"/>
      <c r="AD189" s="118"/>
      <c r="AE189" s="118"/>
      <c r="AJ189" s="120"/>
    </row>
    <row r="190" spans="7:36" s="1" customFormat="1">
      <c r="G190" s="118"/>
      <c r="H190" s="118"/>
      <c r="I190" s="118"/>
      <c r="J190" s="118"/>
      <c r="R190" s="74"/>
      <c r="W190" s="74"/>
      <c r="X190" s="119"/>
      <c r="Y190" s="119"/>
      <c r="Z190" s="119"/>
      <c r="AA190" s="119"/>
      <c r="AB190" s="118"/>
      <c r="AC190" s="118"/>
      <c r="AD190" s="118"/>
      <c r="AE190" s="118"/>
      <c r="AJ190" s="120"/>
    </row>
    <row r="191" spans="7:36" s="1" customFormat="1">
      <c r="G191" s="118"/>
      <c r="H191" s="118"/>
      <c r="I191" s="118"/>
      <c r="J191" s="118"/>
      <c r="R191" s="74"/>
      <c r="W191" s="74"/>
      <c r="X191" s="119"/>
      <c r="Y191" s="119"/>
      <c r="Z191" s="119"/>
      <c r="AA191" s="119"/>
      <c r="AB191" s="118"/>
      <c r="AC191" s="118"/>
      <c r="AD191" s="118"/>
      <c r="AE191" s="118"/>
      <c r="AJ191" s="120"/>
    </row>
    <row r="192" spans="7:36" s="1" customFormat="1">
      <c r="G192" s="118"/>
      <c r="H192" s="118"/>
      <c r="I192" s="118"/>
      <c r="J192" s="118"/>
      <c r="R192" s="74"/>
      <c r="W192" s="74"/>
      <c r="X192" s="119"/>
      <c r="Y192" s="119"/>
      <c r="Z192" s="119"/>
      <c r="AA192" s="119"/>
      <c r="AB192" s="118"/>
      <c r="AC192" s="118"/>
      <c r="AD192" s="118"/>
      <c r="AE192" s="118"/>
      <c r="AJ192" s="120"/>
    </row>
    <row r="193" spans="7:36" s="1" customFormat="1">
      <c r="G193" s="118"/>
      <c r="H193" s="118"/>
      <c r="I193" s="118"/>
      <c r="J193" s="118"/>
      <c r="R193" s="74"/>
      <c r="W193" s="74"/>
      <c r="X193" s="119"/>
      <c r="Y193" s="119"/>
      <c r="Z193" s="119"/>
      <c r="AA193" s="119"/>
      <c r="AB193" s="118"/>
      <c r="AC193" s="118"/>
      <c r="AD193" s="118"/>
      <c r="AE193" s="118"/>
      <c r="AJ193" s="120"/>
    </row>
    <row r="194" spans="7:36" s="1" customFormat="1">
      <c r="G194" s="118"/>
      <c r="H194" s="118"/>
      <c r="I194" s="118"/>
      <c r="J194" s="118"/>
      <c r="R194" s="74"/>
      <c r="W194" s="74"/>
      <c r="X194" s="119"/>
      <c r="Y194" s="119"/>
      <c r="Z194" s="119"/>
      <c r="AA194" s="119"/>
      <c r="AB194" s="118"/>
      <c r="AC194" s="118"/>
      <c r="AD194" s="118"/>
      <c r="AE194" s="118"/>
      <c r="AJ194" s="120"/>
    </row>
    <row r="195" spans="7:36" s="1" customFormat="1">
      <c r="G195" s="118"/>
      <c r="H195" s="118"/>
      <c r="I195" s="118"/>
      <c r="J195" s="118"/>
      <c r="R195" s="74"/>
      <c r="W195" s="74"/>
      <c r="X195" s="119"/>
      <c r="Y195" s="119"/>
      <c r="Z195" s="119"/>
      <c r="AA195" s="119"/>
      <c r="AB195" s="118"/>
      <c r="AC195" s="118"/>
      <c r="AD195" s="118"/>
      <c r="AE195" s="118"/>
      <c r="AJ195" s="120"/>
    </row>
    <row r="196" spans="7:36" s="1" customFormat="1">
      <c r="G196" s="118"/>
      <c r="H196" s="118"/>
      <c r="I196" s="118"/>
      <c r="J196" s="118"/>
      <c r="R196" s="74"/>
      <c r="W196" s="74"/>
      <c r="X196" s="119"/>
      <c r="Y196" s="119"/>
      <c r="Z196" s="119"/>
      <c r="AA196" s="119"/>
      <c r="AB196" s="118"/>
      <c r="AC196" s="118"/>
      <c r="AD196" s="118"/>
      <c r="AE196" s="118"/>
      <c r="AJ196" s="120"/>
    </row>
    <row r="197" spans="7:36" s="1" customFormat="1">
      <c r="G197" s="118"/>
      <c r="H197" s="118"/>
      <c r="I197" s="118"/>
      <c r="J197" s="118"/>
      <c r="R197" s="74"/>
      <c r="W197" s="74"/>
      <c r="X197" s="119"/>
      <c r="Y197" s="119"/>
      <c r="Z197" s="119"/>
      <c r="AA197" s="119"/>
      <c r="AB197" s="118"/>
      <c r="AC197" s="118"/>
      <c r="AD197" s="118"/>
      <c r="AE197" s="118"/>
      <c r="AJ197" s="120"/>
    </row>
    <row r="198" spans="7:36" s="1" customFormat="1">
      <c r="G198" s="118"/>
      <c r="H198" s="118"/>
      <c r="I198" s="118"/>
      <c r="J198" s="118"/>
      <c r="R198" s="74"/>
      <c r="W198" s="74"/>
      <c r="X198" s="119"/>
      <c r="Y198" s="119"/>
      <c r="Z198" s="119"/>
      <c r="AA198" s="119"/>
      <c r="AB198" s="118"/>
      <c r="AC198" s="118"/>
      <c r="AD198" s="118"/>
      <c r="AE198" s="118"/>
      <c r="AJ198" s="120"/>
    </row>
    <row r="199" spans="7:36" s="1" customFormat="1">
      <c r="G199" s="118"/>
      <c r="H199" s="118"/>
      <c r="I199" s="118"/>
      <c r="J199" s="118"/>
      <c r="R199" s="74"/>
      <c r="W199" s="74"/>
      <c r="X199" s="119"/>
      <c r="Y199" s="119"/>
      <c r="Z199" s="119"/>
      <c r="AA199" s="119"/>
      <c r="AB199" s="118"/>
      <c r="AC199" s="118"/>
      <c r="AD199" s="118"/>
      <c r="AE199" s="118"/>
      <c r="AJ199" s="120"/>
    </row>
    <row r="200" spans="7:36" s="1" customFormat="1">
      <c r="G200" s="118"/>
      <c r="H200" s="118"/>
      <c r="I200" s="118"/>
      <c r="J200" s="118"/>
      <c r="R200" s="74"/>
      <c r="W200" s="74"/>
      <c r="X200" s="119"/>
      <c r="Y200" s="119"/>
      <c r="Z200" s="119"/>
      <c r="AA200" s="119"/>
      <c r="AB200" s="118"/>
      <c r="AC200" s="118"/>
      <c r="AD200" s="118"/>
      <c r="AE200" s="118"/>
      <c r="AJ200" s="120"/>
    </row>
    <row r="201" spans="7:36" s="1" customFormat="1">
      <c r="G201" s="118"/>
      <c r="H201" s="118"/>
      <c r="I201" s="118"/>
      <c r="J201" s="118"/>
      <c r="R201" s="74"/>
      <c r="W201" s="74"/>
      <c r="X201" s="119"/>
      <c r="Y201" s="119"/>
      <c r="Z201" s="119"/>
      <c r="AA201" s="119"/>
      <c r="AB201" s="118"/>
      <c r="AC201" s="118"/>
      <c r="AD201" s="118"/>
      <c r="AE201" s="118"/>
      <c r="AJ201" s="120"/>
    </row>
    <row r="202" spans="7:36" s="1" customFormat="1">
      <c r="G202" s="118"/>
      <c r="H202" s="118"/>
      <c r="I202" s="118"/>
      <c r="J202" s="118"/>
      <c r="R202" s="74"/>
      <c r="W202" s="74"/>
      <c r="X202" s="119"/>
      <c r="Y202" s="119"/>
      <c r="Z202" s="119"/>
      <c r="AA202" s="119"/>
      <c r="AB202" s="118"/>
      <c r="AC202" s="118"/>
      <c r="AD202" s="118"/>
      <c r="AE202" s="118"/>
      <c r="AJ202" s="120"/>
    </row>
    <row r="203" spans="7:36" s="1" customFormat="1">
      <c r="G203" s="118"/>
      <c r="H203" s="118"/>
      <c r="I203" s="118"/>
      <c r="J203" s="118"/>
      <c r="R203" s="74"/>
      <c r="W203" s="74"/>
      <c r="X203" s="119"/>
      <c r="Y203" s="119"/>
      <c r="Z203" s="119"/>
      <c r="AA203" s="119"/>
      <c r="AB203" s="118"/>
      <c r="AC203" s="118"/>
      <c r="AD203" s="118"/>
      <c r="AE203" s="118"/>
      <c r="AJ203" s="120"/>
    </row>
    <row r="204" spans="7:36" s="1" customFormat="1">
      <c r="G204" s="118"/>
      <c r="H204" s="118"/>
      <c r="I204" s="118"/>
      <c r="J204" s="118"/>
      <c r="R204" s="74"/>
      <c r="W204" s="74"/>
      <c r="X204" s="119"/>
      <c r="Y204" s="119"/>
      <c r="Z204" s="119"/>
      <c r="AA204" s="119"/>
      <c r="AB204" s="118"/>
      <c r="AC204" s="118"/>
      <c r="AD204" s="118"/>
      <c r="AE204" s="118"/>
      <c r="AJ204" s="120"/>
    </row>
    <row r="205" spans="7:36" s="1" customFormat="1">
      <c r="G205" s="118"/>
      <c r="H205" s="118"/>
      <c r="I205" s="118"/>
      <c r="J205" s="118"/>
      <c r="R205" s="74"/>
      <c r="W205" s="74"/>
      <c r="X205" s="119"/>
      <c r="Y205" s="119"/>
      <c r="Z205" s="119"/>
      <c r="AA205" s="119"/>
      <c r="AB205" s="118"/>
      <c r="AC205" s="118"/>
      <c r="AD205" s="118"/>
      <c r="AE205" s="118"/>
      <c r="AJ205" s="120"/>
    </row>
    <row r="206" spans="7:36" s="1" customFormat="1">
      <c r="G206" s="118"/>
      <c r="H206" s="118"/>
      <c r="I206" s="118"/>
      <c r="J206" s="118"/>
      <c r="R206" s="74"/>
      <c r="W206" s="74"/>
      <c r="X206" s="119"/>
      <c r="Y206" s="119"/>
      <c r="Z206" s="119"/>
      <c r="AA206" s="119"/>
      <c r="AB206" s="118"/>
      <c r="AC206" s="118"/>
      <c r="AD206" s="118"/>
      <c r="AE206" s="118"/>
      <c r="AJ206" s="120"/>
    </row>
    <row r="207" spans="7:36" s="1" customFormat="1">
      <c r="G207" s="118"/>
      <c r="H207" s="118"/>
      <c r="I207" s="118"/>
      <c r="J207" s="118"/>
      <c r="R207" s="74"/>
      <c r="W207" s="74"/>
      <c r="X207" s="119"/>
      <c r="Y207" s="119"/>
      <c r="Z207" s="119"/>
      <c r="AA207" s="119"/>
      <c r="AB207" s="118"/>
      <c r="AC207" s="118"/>
      <c r="AD207" s="118"/>
      <c r="AE207" s="118"/>
      <c r="AJ207" s="120"/>
    </row>
    <row r="208" spans="7:36" s="1" customFormat="1">
      <c r="G208" s="118"/>
      <c r="H208" s="118"/>
      <c r="I208" s="118"/>
      <c r="J208" s="118"/>
      <c r="R208" s="74"/>
      <c r="W208" s="74"/>
      <c r="X208" s="119"/>
      <c r="Y208" s="119"/>
      <c r="Z208" s="119"/>
      <c r="AA208" s="119"/>
      <c r="AB208" s="118"/>
      <c r="AC208" s="118"/>
      <c r="AD208" s="118"/>
      <c r="AE208" s="118"/>
      <c r="AJ208" s="120"/>
    </row>
    <row r="209" spans="7:36" s="1" customFormat="1">
      <c r="G209" s="118"/>
      <c r="H209" s="118"/>
      <c r="I209" s="118"/>
      <c r="J209" s="118"/>
      <c r="R209" s="74"/>
      <c r="W209" s="74"/>
      <c r="X209" s="119"/>
      <c r="Y209" s="119"/>
      <c r="Z209" s="119"/>
      <c r="AA209" s="119"/>
      <c r="AB209" s="118"/>
      <c r="AC209" s="118"/>
      <c r="AD209" s="118"/>
      <c r="AE209" s="118"/>
      <c r="AJ209" s="120"/>
    </row>
    <row r="210" spans="7:36" s="1" customFormat="1">
      <c r="G210" s="118"/>
      <c r="H210" s="118"/>
      <c r="I210" s="118"/>
      <c r="J210" s="118"/>
      <c r="R210" s="74"/>
      <c r="W210" s="74"/>
      <c r="X210" s="119"/>
      <c r="Y210" s="119"/>
      <c r="Z210" s="119"/>
      <c r="AA210" s="119"/>
      <c r="AB210" s="118"/>
      <c r="AC210" s="118"/>
      <c r="AD210" s="118"/>
      <c r="AE210" s="118"/>
      <c r="AJ210" s="120"/>
    </row>
    <row r="211" spans="7:36" s="1" customFormat="1">
      <c r="G211" s="118"/>
      <c r="H211" s="118"/>
      <c r="I211" s="118"/>
      <c r="J211" s="118"/>
      <c r="R211" s="74"/>
      <c r="W211" s="74"/>
      <c r="X211" s="119"/>
      <c r="Y211" s="119"/>
      <c r="Z211" s="119"/>
      <c r="AA211" s="119"/>
      <c r="AB211" s="118"/>
      <c r="AC211" s="118"/>
      <c r="AD211" s="118"/>
      <c r="AE211" s="118"/>
      <c r="AJ211" s="120"/>
    </row>
    <row r="212" spans="7:36" s="1" customFormat="1">
      <c r="G212" s="118"/>
      <c r="H212" s="118"/>
      <c r="I212" s="118"/>
      <c r="J212" s="118"/>
      <c r="R212" s="74"/>
      <c r="W212" s="74"/>
      <c r="X212" s="119"/>
      <c r="Y212" s="119"/>
      <c r="Z212" s="119"/>
      <c r="AA212" s="119"/>
      <c r="AB212" s="118"/>
      <c r="AC212" s="118"/>
      <c r="AD212" s="118"/>
      <c r="AE212" s="118"/>
      <c r="AJ212" s="120"/>
    </row>
    <row r="213" spans="7:36" s="1" customFormat="1">
      <c r="G213" s="118"/>
      <c r="H213" s="118"/>
      <c r="I213" s="118"/>
      <c r="J213" s="118"/>
      <c r="R213" s="74"/>
      <c r="W213" s="74"/>
      <c r="X213" s="119"/>
      <c r="Y213" s="119"/>
      <c r="Z213" s="119"/>
      <c r="AA213" s="119"/>
      <c r="AB213" s="118"/>
      <c r="AC213" s="118"/>
      <c r="AD213" s="118"/>
      <c r="AE213" s="118"/>
      <c r="AJ213" s="120"/>
    </row>
    <row r="214" spans="7:36" s="1" customFormat="1">
      <c r="G214" s="118"/>
      <c r="H214" s="118"/>
      <c r="I214" s="118"/>
      <c r="J214" s="118"/>
      <c r="R214" s="74"/>
      <c r="W214" s="74"/>
      <c r="X214" s="119"/>
      <c r="Y214" s="119"/>
      <c r="Z214" s="119"/>
      <c r="AA214" s="119"/>
      <c r="AB214" s="118"/>
      <c r="AC214" s="118"/>
      <c r="AD214" s="118"/>
      <c r="AE214" s="118"/>
      <c r="AJ214" s="120"/>
    </row>
    <row r="215" spans="7:36" s="1" customFormat="1">
      <c r="G215" s="118"/>
      <c r="H215" s="118"/>
      <c r="I215" s="118"/>
      <c r="J215" s="118"/>
      <c r="R215" s="74"/>
      <c r="W215" s="74"/>
      <c r="X215" s="119"/>
      <c r="Y215" s="119"/>
      <c r="Z215" s="119"/>
      <c r="AA215" s="119"/>
      <c r="AB215" s="118"/>
      <c r="AC215" s="118"/>
      <c r="AD215" s="118"/>
      <c r="AE215" s="118"/>
      <c r="AJ215" s="120"/>
    </row>
    <row r="216" spans="7:36" s="1" customFormat="1">
      <c r="G216" s="118"/>
      <c r="H216" s="118"/>
      <c r="I216" s="118"/>
      <c r="J216" s="118"/>
      <c r="R216" s="74"/>
      <c r="W216" s="74"/>
      <c r="X216" s="119"/>
      <c r="Y216" s="119"/>
      <c r="Z216" s="119"/>
      <c r="AA216" s="119"/>
      <c r="AB216" s="118"/>
      <c r="AC216" s="118"/>
      <c r="AD216" s="118"/>
      <c r="AE216" s="118"/>
      <c r="AJ216" s="120"/>
    </row>
    <row r="217" spans="7:36" s="1" customFormat="1">
      <c r="G217" s="118"/>
      <c r="H217" s="118"/>
      <c r="I217" s="118"/>
      <c r="J217" s="118"/>
      <c r="R217" s="74"/>
      <c r="W217" s="74"/>
      <c r="X217" s="119"/>
      <c r="Y217" s="119"/>
      <c r="Z217" s="119"/>
      <c r="AA217" s="119"/>
      <c r="AB217" s="118"/>
      <c r="AC217" s="118"/>
      <c r="AD217" s="118"/>
      <c r="AE217" s="118"/>
      <c r="AJ217" s="120"/>
    </row>
    <row r="218" spans="7:36" s="1" customFormat="1">
      <c r="G218" s="118"/>
      <c r="H218" s="118"/>
      <c r="I218" s="118"/>
      <c r="J218" s="118"/>
      <c r="R218" s="74"/>
      <c r="W218" s="74"/>
      <c r="X218" s="119"/>
      <c r="Y218" s="119"/>
      <c r="Z218" s="119"/>
      <c r="AA218" s="119"/>
      <c r="AB218" s="118"/>
      <c r="AC218" s="118"/>
      <c r="AD218" s="118"/>
      <c r="AE218" s="118"/>
      <c r="AJ218" s="120"/>
    </row>
    <row r="219" spans="7:36" s="1" customFormat="1">
      <c r="G219" s="118"/>
      <c r="H219" s="118"/>
      <c r="I219" s="118"/>
      <c r="J219" s="118"/>
      <c r="R219" s="74"/>
      <c r="W219" s="74"/>
      <c r="X219" s="119"/>
      <c r="Y219" s="119"/>
      <c r="Z219" s="119"/>
      <c r="AA219" s="119"/>
      <c r="AB219" s="118"/>
      <c r="AC219" s="118"/>
      <c r="AD219" s="118"/>
      <c r="AE219" s="118"/>
      <c r="AJ219" s="120"/>
    </row>
    <row r="220" spans="7:36" s="1" customFormat="1">
      <c r="G220" s="118"/>
      <c r="H220" s="118"/>
      <c r="I220" s="118"/>
      <c r="J220" s="118"/>
      <c r="R220" s="74"/>
      <c r="W220" s="74"/>
      <c r="X220" s="119"/>
      <c r="Y220" s="119"/>
      <c r="Z220" s="119"/>
      <c r="AA220" s="119"/>
      <c r="AB220" s="118"/>
      <c r="AC220" s="118"/>
      <c r="AD220" s="118"/>
      <c r="AE220" s="118"/>
      <c r="AJ220" s="120"/>
    </row>
    <row r="221" spans="7:36" s="1" customFormat="1">
      <c r="G221" s="118"/>
      <c r="H221" s="118"/>
      <c r="I221" s="118"/>
      <c r="J221" s="118"/>
      <c r="R221" s="74"/>
      <c r="W221" s="74"/>
      <c r="X221" s="119"/>
      <c r="Y221" s="119"/>
      <c r="Z221" s="119"/>
      <c r="AA221" s="119"/>
      <c r="AB221" s="118"/>
      <c r="AC221" s="118"/>
      <c r="AD221" s="118"/>
      <c r="AE221" s="118"/>
      <c r="AJ221" s="120"/>
    </row>
    <row r="222" spans="7:36" s="1" customFormat="1">
      <c r="G222" s="118"/>
      <c r="H222" s="118"/>
      <c r="I222" s="118"/>
      <c r="J222" s="118"/>
      <c r="R222" s="74"/>
      <c r="W222" s="74"/>
      <c r="X222" s="119"/>
      <c r="Y222" s="119"/>
      <c r="Z222" s="119"/>
      <c r="AA222" s="119"/>
      <c r="AB222" s="118"/>
      <c r="AC222" s="118"/>
      <c r="AD222" s="118"/>
      <c r="AE222" s="118"/>
      <c r="AJ222" s="120"/>
    </row>
    <row r="223" spans="7:36" s="1" customFormat="1">
      <c r="G223" s="118"/>
      <c r="H223" s="118"/>
      <c r="I223" s="118"/>
      <c r="J223" s="118"/>
      <c r="R223" s="74"/>
      <c r="W223" s="74"/>
      <c r="X223" s="119"/>
      <c r="Y223" s="119"/>
      <c r="Z223" s="119"/>
      <c r="AA223" s="119"/>
      <c r="AB223" s="118"/>
      <c r="AC223" s="118"/>
      <c r="AD223" s="118"/>
      <c r="AE223" s="118"/>
      <c r="AJ223" s="120"/>
    </row>
    <row r="224" spans="7:36" s="1" customFormat="1">
      <c r="G224" s="118"/>
      <c r="H224" s="118"/>
      <c r="I224" s="118"/>
      <c r="J224" s="118"/>
      <c r="R224" s="74"/>
      <c r="W224" s="74"/>
      <c r="X224" s="119"/>
      <c r="Y224" s="119"/>
      <c r="Z224" s="119"/>
      <c r="AA224" s="119"/>
      <c r="AB224" s="118"/>
      <c r="AC224" s="118"/>
      <c r="AD224" s="118"/>
      <c r="AE224" s="118"/>
      <c r="AJ224" s="120"/>
    </row>
    <row r="225" spans="7:36" s="1" customFormat="1">
      <c r="G225" s="118"/>
      <c r="H225" s="118"/>
      <c r="I225" s="118"/>
      <c r="J225" s="118"/>
      <c r="R225" s="74"/>
      <c r="W225" s="74"/>
      <c r="X225" s="119"/>
      <c r="Y225" s="119"/>
      <c r="Z225" s="119"/>
      <c r="AA225" s="119"/>
      <c r="AB225" s="118"/>
      <c r="AC225" s="118"/>
      <c r="AD225" s="118"/>
      <c r="AE225" s="118"/>
      <c r="AJ225" s="120"/>
    </row>
    <row r="226" spans="7:36" s="1" customFormat="1">
      <c r="G226" s="118"/>
      <c r="H226" s="118"/>
      <c r="I226" s="118"/>
      <c r="J226" s="118"/>
      <c r="R226" s="74"/>
      <c r="W226" s="74"/>
      <c r="X226" s="119"/>
      <c r="Y226" s="119"/>
      <c r="Z226" s="119"/>
      <c r="AA226" s="119"/>
      <c r="AB226" s="118"/>
      <c r="AC226" s="118"/>
      <c r="AD226" s="118"/>
      <c r="AE226" s="118"/>
      <c r="AJ226" s="120"/>
    </row>
    <row r="227" spans="7:36" s="1" customFormat="1">
      <c r="G227" s="118"/>
      <c r="H227" s="118"/>
      <c r="I227" s="118"/>
      <c r="J227" s="118"/>
      <c r="R227" s="74"/>
      <c r="W227" s="74"/>
      <c r="X227" s="119"/>
      <c r="Y227" s="119"/>
      <c r="Z227" s="119"/>
      <c r="AA227" s="119"/>
      <c r="AB227" s="118"/>
      <c r="AC227" s="118"/>
      <c r="AD227" s="118"/>
      <c r="AE227" s="118"/>
      <c r="AJ227" s="120"/>
    </row>
    <row r="228" spans="7:36" s="1" customFormat="1">
      <c r="G228" s="118"/>
      <c r="H228" s="118"/>
      <c r="I228" s="118"/>
      <c r="J228" s="118"/>
      <c r="R228" s="74"/>
      <c r="W228" s="74"/>
      <c r="X228" s="119"/>
      <c r="Y228" s="119"/>
      <c r="Z228" s="119"/>
      <c r="AA228" s="119"/>
      <c r="AB228" s="118"/>
      <c r="AC228" s="118"/>
      <c r="AD228" s="118"/>
      <c r="AE228" s="118"/>
      <c r="AJ228" s="120"/>
    </row>
    <row r="229" spans="7:36" s="1" customFormat="1">
      <c r="G229" s="118"/>
      <c r="H229" s="118"/>
      <c r="I229" s="118"/>
      <c r="J229" s="118"/>
      <c r="R229" s="74"/>
      <c r="W229" s="74"/>
      <c r="X229" s="119"/>
      <c r="Y229" s="119"/>
      <c r="Z229" s="119"/>
      <c r="AA229" s="119"/>
      <c r="AB229" s="118"/>
      <c r="AC229" s="118"/>
      <c r="AD229" s="118"/>
      <c r="AE229" s="118"/>
      <c r="AJ229" s="120"/>
    </row>
    <row r="230" spans="7:36" s="1" customFormat="1">
      <c r="G230" s="118"/>
      <c r="H230" s="118"/>
      <c r="I230" s="118"/>
      <c r="J230" s="118"/>
      <c r="R230" s="74"/>
      <c r="W230" s="74"/>
      <c r="X230" s="119"/>
      <c r="Y230" s="119"/>
      <c r="Z230" s="119"/>
      <c r="AA230" s="119"/>
      <c r="AB230" s="118"/>
      <c r="AC230" s="118"/>
      <c r="AD230" s="118"/>
      <c r="AE230" s="118"/>
      <c r="AJ230" s="120"/>
    </row>
    <row r="231" spans="7:36" s="1" customFormat="1">
      <c r="G231" s="118"/>
      <c r="H231" s="118"/>
      <c r="I231" s="118"/>
      <c r="J231" s="118"/>
      <c r="R231" s="74"/>
      <c r="W231" s="74"/>
      <c r="X231" s="119"/>
      <c r="Y231" s="119"/>
      <c r="Z231" s="119"/>
      <c r="AA231" s="119"/>
      <c r="AB231" s="118"/>
      <c r="AC231" s="118"/>
      <c r="AD231" s="118"/>
      <c r="AE231" s="118"/>
      <c r="AJ231" s="120"/>
    </row>
    <row r="232" spans="7:36" s="1" customFormat="1">
      <c r="G232" s="118"/>
      <c r="H232" s="118"/>
      <c r="I232" s="118"/>
      <c r="J232" s="118"/>
      <c r="R232" s="74"/>
      <c r="W232" s="74"/>
      <c r="X232" s="119"/>
      <c r="Y232" s="119"/>
      <c r="Z232" s="119"/>
      <c r="AA232" s="119"/>
      <c r="AB232" s="118"/>
      <c r="AC232" s="118"/>
      <c r="AD232" s="118"/>
      <c r="AE232" s="118"/>
      <c r="AJ232" s="120"/>
    </row>
    <row r="233" spans="7:36" s="1" customFormat="1">
      <c r="G233" s="118"/>
      <c r="H233" s="118"/>
      <c r="I233" s="118"/>
      <c r="J233" s="118"/>
      <c r="R233" s="74"/>
      <c r="W233" s="74"/>
      <c r="X233" s="119"/>
      <c r="Y233" s="119"/>
      <c r="Z233" s="119"/>
      <c r="AA233" s="119"/>
      <c r="AB233" s="118"/>
      <c r="AC233" s="118"/>
      <c r="AD233" s="118"/>
      <c r="AE233" s="118"/>
      <c r="AJ233" s="120"/>
    </row>
    <row r="234" spans="7:36" s="1" customFormat="1">
      <c r="G234" s="118"/>
      <c r="H234" s="118"/>
      <c r="I234" s="118"/>
      <c r="J234" s="118"/>
      <c r="R234" s="74"/>
      <c r="W234" s="74"/>
      <c r="X234" s="119"/>
      <c r="Y234" s="119"/>
      <c r="Z234" s="119"/>
      <c r="AA234" s="119"/>
      <c r="AB234" s="118"/>
      <c r="AC234" s="118"/>
      <c r="AD234" s="118"/>
      <c r="AE234" s="118"/>
      <c r="AJ234" s="120"/>
    </row>
    <row r="235" spans="7:36" s="1" customFormat="1">
      <c r="G235" s="118"/>
      <c r="H235" s="118"/>
      <c r="I235" s="118"/>
      <c r="J235" s="118"/>
      <c r="R235" s="74"/>
      <c r="W235" s="74"/>
      <c r="X235" s="119"/>
      <c r="Y235" s="119"/>
      <c r="Z235" s="119"/>
      <c r="AA235" s="119"/>
      <c r="AB235" s="118"/>
      <c r="AC235" s="118"/>
      <c r="AD235" s="118"/>
      <c r="AE235" s="118"/>
      <c r="AJ235" s="120"/>
    </row>
    <row r="236" spans="7:36" s="1" customFormat="1">
      <c r="G236" s="118"/>
      <c r="H236" s="118"/>
      <c r="I236" s="118"/>
      <c r="J236" s="118"/>
      <c r="R236" s="74"/>
      <c r="W236" s="74"/>
      <c r="X236" s="119"/>
      <c r="Y236" s="119"/>
      <c r="Z236" s="119"/>
      <c r="AA236" s="119"/>
      <c r="AB236" s="118"/>
      <c r="AC236" s="118"/>
      <c r="AD236" s="118"/>
      <c r="AE236" s="118"/>
      <c r="AJ236" s="120"/>
    </row>
    <row r="237" spans="7:36" s="1" customFormat="1">
      <c r="G237" s="118"/>
      <c r="H237" s="118"/>
      <c r="I237" s="118"/>
      <c r="J237" s="118"/>
      <c r="R237" s="74"/>
      <c r="W237" s="74"/>
      <c r="X237" s="119"/>
      <c r="Y237" s="119"/>
      <c r="Z237" s="119"/>
      <c r="AA237" s="119"/>
      <c r="AB237" s="118"/>
      <c r="AC237" s="118"/>
      <c r="AD237" s="118"/>
      <c r="AE237" s="118"/>
      <c r="AJ237" s="120"/>
    </row>
    <row r="238" spans="7:36" s="1" customFormat="1">
      <c r="G238" s="118"/>
      <c r="H238" s="118"/>
      <c r="I238" s="118"/>
      <c r="J238" s="118"/>
      <c r="R238" s="74"/>
      <c r="W238" s="74"/>
      <c r="X238" s="119"/>
      <c r="Y238" s="119"/>
      <c r="Z238" s="119"/>
      <c r="AA238" s="119"/>
      <c r="AB238" s="118"/>
      <c r="AC238" s="118"/>
      <c r="AD238" s="118"/>
      <c r="AE238" s="118"/>
      <c r="AJ238" s="120"/>
    </row>
    <row r="239" spans="7:36" s="1" customFormat="1">
      <c r="G239" s="118"/>
      <c r="H239" s="118"/>
      <c r="I239" s="118"/>
      <c r="J239" s="118"/>
      <c r="R239" s="74"/>
      <c r="W239" s="74"/>
      <c r="X239" s="119"/>
      <c r="Y239" s="119"/>
      <c r="Z239" s="119"/>
      <c r="AA239" s="119"/>
      <c r="AB239" s="118"/>
      <c r="AC239" s="118"/>
      <c r="AD239" s="118"/>
      <c r="AE239" s="118"/>
      <c r="AJ239" s="120"/>
    </row>
    <row r="240" spans="7:36" s="1" customFormat="1">
      <c r="G240" s="118"/>
      <c r="H240" s="118"/>
      <c r="I240" s="118"/>
      <c r="J240" s="118"/>
      <c r="R240" s="74"/>
      <c r="W240" s="74"/>
      <c r="X240" s="119"/>
      <c r="Y240" s="119"/>
      <c r="Z240" s="119"/>
      <c r="AA240" s="119"/>
      <c r="AB240" s="118"/>
      <c r="AC240" s="118"/>
      <c r="AD240" s="118"/>
      <c r="AE240" s="118"/>
      <c r="AJ240" s="120"/>
    </row>
    <row r="241" spans="7:36" s="1" customFormat="1">
      <c r="G241" s="118"/>
      <c r="H241" s="118"/>
      <c r="I241" s="118"/>
      <c r="J241" s="118"/>
      <c r="R241" s="74"/>
      <c r="W241" s="74"/>
      <c r="X241" s="119"/>
      <c r="Y241" s="119"/>
      <c r="Z241" s="119"/>
      <c r="AA241" s="119"/>
      <c r="AB241" s="118"/>
      <c r="AC241" s="118"/>
      <c r="AD241" s="118"/>
      <c r="AE241" s="118"/>
      <c r="AJ241" s="120"/>
    </row>
    <row r="242" spans="7:36" s="1" customFormat="1">
      <c r="G242" s="118"/>
      <c r="H242" s="118"/>
      <c r="I242" s="118"/>
      <c r="J242" s="118"/>
      <c r="R242" s="74"/>
      <c r="W242" s="74"/>
      <c r="X242" s="119"/>
      <c r="Y242" s="119"/>
      <c r="Z242" s="119"/>
      <c r="AA242" s="119"/>
      <c r="AB242" s="118"/>
      <c r="AC242" s="118"/>
      <c r="AD242" s="118"/>
      <c r="AE242" s="118"/>
      <c r="AJ242" s="120"/>
    </row>
    <row r="243" spans="7:36" s="1" customFormat="1">
      <c r="G243" s="118"/>
      <c r="H243" s="118"/>
      <c r="I243" s="118"/>
      <c r="J243" s="118"/>
      <c r="R243" s="74"/>
      <c r="W243" s="74"/>
      <c r="X243" s="119"/>
      <c r="Y243" s="119"/>
      <c r="Z243" s="119"/>
      <c r="AA243" s="119"/>
      <c r="AB243" s="118"/>
      <c r="AC243" s="118"/>
      <c r="AD243" s="118"/>
      <c r="AE243" s="118"/>
      <c r="AJ243" s="120"/>
    </row>
    <row r="244" spans="7:36" s="1" customFormat="1">
      <c r="G244" s="118"/>
      <c r="H244" s="118"/>
      <c r="I244" s="118"/>
      <c r="J244" s="118"/>
      <c r="R244" s="74"/>
      <c r="W244" s="74"/>
      <c r="X244" s="119"/>
      <c r="Y244" s="119"/>
      <c r="Z244" s="119"/>
      <c r="AA244" s="119"/>
      <c r="AB244" s="118"/>
      <c r="AC244" s="118"/>
      <c r="AD244" s="118"/>
      <c r="AE244" s="118"/>
      <c r="AJ244" s="120"/>
    </row>
    <row r="245" spans="7:36" s="1" customFormat="1">
      <c r="G245" s="118"/>
      <c r="H245" s="118"/>
      <c r="I245" s="118"/>
      <c r="J245" s="118"/>
      <c r="R245" s="74"/>
      <c r="W245" s="74"/>
      <c r="X245" s="119"/>
      <c r="Y245" s="119"/>
      <c r="Z245" s="119"/>
      <c r="AA245" s="119"/>
      <c r="AB245" s="118"/>
      <c r="AC245" s="118"/>
      <c r="AD245" s="118"/>
      <c r="AE245" s="118"/>
      <c r="AJ245" s="120"/>
    </row>
    <row r="246" spans="7:36" s="1" customFormat="1">
      <c r="G246" s="118"/>
      <c r="H246" s="118"/>
      <c r="I246" s="118"/>
      <c r="J246" s="118"/>
      <c r="R246" s="74"/>
      <c r="W246" s="74"/>
      <c r="X246" s="119"/>
      <c r="Y246" s="119"/>
      <c r="Z246" s="119"/>
      <c r="AA246" s="119"/>
      <c r="AB246" s="118"/>
      <c r="AC246" s="118"/>
      <c r="AD246" s="118"/>
      <c r="AE246" s="118"/>
      <c r="AJ246" s="120"/>
    </row>
    <row r="247" spans="7:36" s="1" customFormat="1">
      <c r="G247" s="118"/>
      <c r="H247" s="118"/>
      <c r="I247" s="118"/>
      <c r="J247" s="118"/>
      <c r="R247" s="74"/>
      <c r="W247" s="74"/>
      <c r="X247" s="119"/>
      <c r="Y247" s="119"/>
      <c r="Z247" s="119"/>
      <c r="AA247" s="119"/>
      <c r="AB247" s="118"/>
      <c r="AC247" s="118"/>
      <c r="AD247" s="118"/>
      <c r="AE247" s="118"/>
      <c r="AJ247" s="120"/>
    </row>
    <row r="248" spans="7:36" s="1" customFormat="1">
      <c r="G248" s="118"/>
      <c r="H248" s="118"/>
      <c r="I248" s="118"/>
      <c r="J248" s="118"/>
      <c r="R248" s="74"/>
      <c r="W248" s="74"/>
      <c r="X248" s="119"/>
      <c r="Y248" s="119"/>
      <c r="Z248" s="119"/>
      <c r="AA248" s="119"/>
      <c r="AB248" s="118"/>
      <c r="AC248" s="118"/>
      <c r="AD248" s="118"/>
      <c r="AE248" s="118"/>
      <c r="AJ248" s="120"/>
    </row>
    <row r="249" spans="7:36" s="1" customFormat="1">
      <c r="G249" s="118"/>
      <c r="H249" s="118"/>
      <c r="I249" s="118"/>
      <c r="J249" s="118"/>
      <c r="R249" s="74"/>
      <c r="W249" s="74"/>
      <c r="X249" s="119"/>
      <c r="Y249" s="119"/>
      <c r="Z249" s="119"/>
      <c r="AA249" s="119"/>
      <c r="AB249" s="118"/>
      <c r="AC249" s="118"/>
      <c r="AD249" s="118"/>
      <c r="AE249" s="118"/>
      <c r="AJ249" s="120"/>
    </row>
    <row r="250" spans="7:36" s="1" customFormat="1">
      <c r="G250" s="118"/>
      <c r="H250" s="118"/>
      <c r="I250" s="118"/>
      <c r="J250" s="118"/>
      <c r="R250" s="74"/>
      <c r="W250" s="74"/>
      <c r="X250" s="119"/>
      <c r="Y250" s="119"/>
      <c r="Z250" s="119"/>
      <c r="AA250" s="119"/>
      <c r="AB250" s="118"/>
      <c r="AC250" s="118"/>
      <c r="AD250" s="118"/>
      <c r="AE250" s="118"/>
      <c r="AJ250" s="120"/>
    </row>
    <row r="251" spans="7:36" s="1" customFormat="1">
      <c r="G251" s="118"/>
      <c r="H251" s="118"/>
      <c r="I251" s="118"/>
      <c r="J251" s="118"/>
      <c r="R251" s="74"/>
      <c r="W251" s="74"/>
      <c r="X251" s="119"/>
      <c r="Y251" s="119"/>
      <c r="Z251" s="119"/>
      <c r="AA251" s="119"/>
      <c r="AB251" s="118"/>
      <c r="AC251" s="118"/>
      <c r="AD251" s="118"/>
      <c r="AE251" s="118"/>
      <c r="AJ251" s="120"/>
    </row>
    <row r="252" spans="7:36" s="1" customFormat="1">
      <c r="G252" s="118"/>
      <c r="H252" s="118"/>
      <c r="I252" s="118"/>
      <c r="J252" s="118"/>
      <c r="R252" s="74"/>
      <c r="W252" s="74"/>
      <c r="X252" s="119"/>
      <c r="Y252" s="119"/>
      <c r="Z252" s="119"/>
      <c r="AA252" s="119"/>
      <c r="AB252" s="118"/>
      <c r="AC252" s="118"/>
      <c r="AD252" s="118"/>
      <c r="AE252" s="118"/>
      <c r="AJ252" s="120"/>
    </row>
    <row r="253" spans="7:36" s="1" customFormat="1">
      <c r="G253" s="118"/>
      <c r="H253" s="118"/>
      <c r="I253" s="118"/>
      <c r="J253" s="118"/>
      <c r="R253" s="74"/>
      <c r="W253" s="74"/>
      <c r="X253" s="119"/>
      <c r="Y253" s="119"/>
      <c r="Z253" s="119"/>
      <c r="AA253" s="119"/>
      <c r="AB253" s="118"/>
      <c r="AC253" s="118"/>
      <c r="AD253" s="118"/>
      <c r="AE253" s="118"/>
      <c r="AJ253" s="120"/>
    </row>
    <row r="254" spans="7:36" s="1" customFormat="1">
      <c r="G254" s="118"/>
      <c r="H254" s="118"/>
      <c r="I254" s="118"/>
      <c r="J254" s="118"/>
      <c r="R254" s="74"/>
      <c r="W254" s="74"/>
      <c r="X254" s="119"/>
      <c r="Y254" s="119"/>
      <c r="Z254" s="119"/>
      <c r="AA254" s="119"/>
      <c r="AB254" s="118"/>
      <c r="AC254" s="118"/>
      <c r="AD254" s="118"/>
      <c r="AE254" s="118"/>
      <c r="AJ254" s="120"/>
    </row>
    <row r="255" spans="7:36" s="1" customFormat="1">
      <c r="G255" s="118"/>
      <c r="H255" s="118"/>
      <c r="I255" s="118"/>
      <c r="J255" s="118"/>
      <c r="R255" s="74"/>
      <c r="W255" s="74"/>
      <c r="X255" s="119"/>
      <c r="Y255" s="119"/>
      <c r="Z255" s="119"/>
      <c r="AA255" s="119"/>
      <c r="AB255" s="118"/>
      <c r="AC255" s="118"/>
      <c r="AD255" s="118"/>
      <c r="AE255" s="118"/>
      <c r="AJ255" s="120"/>
    </row>
    <row r="256" spans="7:36" s="1" customFormat="1">
      <c r="G256" s="118"/>
      <c r="H256" s="118"/>
      <c r="I256" s="118"/>
      <c r="J256" s="118"/>
      <c r="R256" s="74"/>
      <c r="W256" s="74"/>
      <c r="X256" s="119"/>
      <c r="Y256" s="119"/>
      <c r="Z256" s="119"/>
      <c r="AA256" s="119"/>
      <c r="AB256" s="118"/>
      <c r="AC256" s="118"/>
      <c r="AD256" s="118"/>
      <c r="AE256" s="118"/>
      <c r="AJ256" s="120"/>
    </row>
    <row r="257" spans="7:36" s="1" customFormat="1">
      <c r="G257" s="118"/>
      <c r="H257" s="118"/>
      <c r="I257" s="118"/>
      <c r="J257" s="118"/>
      <c r="R257" s="74"/>
      <c r="W257" s="74"/>
      <c r="X257" s="119"/>
      <c r="Y257" s="119"/>
      <c r="Z257" s="119"/>
      <c r="AA257" s="119"/>
      <c r="AB257" s="118"/>
      <c r="AC257" s="118"/>
      <c r="AD257" s="118"/>
      <c r="AE257" s="118"/>
      <c r="AJ257" s="120"/>
    </row>
    <row r="258" spans="7:36" s="1" customFormat="1">
      <c r="G258" s="118"/>
      <c r="H258" s="118"/>
      <c r="I258" s="118"/>
      <c r="J258" s="118"/>
      <c r="R258" s="74"/>
      <c r="W258" s="74"/>
      <c r="X258" s="119"/>
      <c r="Y258" s="119"/>
      <c r="Z258" s="119"/>
      <c r="AA258" s="119"/>
      <c r="AB258" s="118"/>
      <c r="AC258" s="118"/>
      <c r="AD258" s="118"/>
      <c r="AE258" s="118"/>
      <c r="AJ258" s="120"/>
    </row>
    <row r="259" spans="7:36" s="1" customFormat="1">
      <c r="G259" s="118"/>
      <c r="H259" s="118"/>
      <c r="I259" s="118"/>
      <c r="J259" s="118"/>
      <c r="R259" s="74"/>
      <c r="W259" s="74"/>
      <c r="X259" s="119"/>
      <c r="Y259" s="119"/>
      <c r="Z259" s="119"/>
      <c r="AA259" s="119"/>
      <c r="AB259" s="118"/>
      <c r="AC259" s="118"/>
      <c r="AD259" s="118"/>
      <c r="AE259" s="118"/>
      <c r="AJ259" s="120"/>
    </row>
    <row r="260" spans="7:36" s="1" customFormat="1">
      <c r="G260" s="118"/>
      <c r="H260" s="118"/>
      <c r="I260" s="118"/>
      <c r="J260" s="118"/>
      <c r="R260" s="74"/>
      <c r="W260" s="74"/>
      <c r="X260" s="119"/>
      <c r="Y260" s="119"/>
      <c r="Z260" s="119"/>
      <c r="AA260" s="119"/>
      <c r="AB260" s="118"/>
      <c r="AC260" s="118"/>
      <c r="AD260" s="118"/>
      <c r="AE260" s="118"/>
      <c r="AJ260" s="120"/>
    </row>
    <row r="261" spans="7:36" s="1" customFormat="1">
      <c r="G261" s="118"/>
      <c r="H261" s="118"/>
      <c r="I261" s="118"/>
      <c r="J261" s="118"/>
      <c r="R261" s="74"/>
      <c r="W261" s="74"/>
      <c r="X261" s="119"/>
      <c r="Y261" s="119"/>
      <c r="Z261" s="119"/>
      <c r="AA261" s="119"/>
      <c r="AB261" s="118"/>
      <c r="AC261" s="118"/>
      <c r="AD261" s="118"/>
      <c r="AE261" s="118"/>
      <c r="AJ261" s="120"/>
    </row>
    <row r="262" spans="7:36" s="1" customFormat="1">
      <c r="G262" s="118"/>
      <c r="H262" s="118"/>
      <c r="I262" s="118"/>
      <c r="J262" s="118"/>
      <c r="R262" s="74"/>
      <c r="W262" s="74"/>
      <c r="X262" s="119"/>
      <c r="Y262" s="119"/>
      <c r="Z262" s="119"/>
      <c r="AA262" s="119"/>
      <c r="AB262" s="118"/>
      <c r="AC262" s="118"/>
      <c r="AD262" s="118"/>
      <c r="AE262" s="118"/>
      <c r="AJ262" s="120"/>
    </row>
    <row r="263" spans="7:36" s="1" customFormat="1">
      <c r="G263" s="118"/>
      <c r="H263" s="118"/>
      <c r="I263" s="118"/>
      <c r="J263" s="118"/>
      <c r="R263" s="74"/>
      <c r="W263" s="74"/>
      <c r="X263" s="119"/>
      <c r="Y263" s="119"/>
      <c r="Z263" s="119"/>
      <c r="AA263" s="119"/>
      <c r="AB263" s="118"/>
      <c r="AC263" s="118"/>
      <c r="AD263" s="118"/>
      <c r="AE263" s="118"/>
      <c r="AJ263" s="120"/>
    </row>
    <row r="264" spans="7:36" s="1" customFormat="1">
      <c r="G264" s="118"/>
      <c r="H264" s="118"/>
      <c r="I264" s="118"/>
      <c r="J264" s="118"/>
      <c r="R264" s="74"/>
      <c r="W264" s="74"/>
      <c r="X264" s="119"/>
      <c r="Y264" s="119"/>
      <c r="Z264" s="119"/>
      <c r="AA264" s="119"/>
      <c r="AB264" s="118"/>
      <c r="AC264" s="118"/>
      <c r="AD264" s="118"/>
      <c r="AE264" s="118"/>
      <c r="AJ264" s="120"/>
    </row>
    <row r="265" spans="7:36" s="1" customFormat="1">
      <c r="G265" s="118"/>
      <c r="H265" s="118"/>
      <c r="I265" s="118"/>
      <c r="J265" s="118"/>
      <c r="R265" s="74"/>
      <c r="W265" s="74"/>
      <c r="X265" s="119"/>
      <c r="Y265" s="119"/>
      <c r="Z265" s="119"/>
      <c r="AA265" s="119"/>
      <c r="AB265" s="118"/>
      <c r="AC265" s="118"/>
      <c r="AD265" s="118"/>
      <c r="AE265" s="118"/>
      <c r="AJ265" s="120"/>
    </row>
    <row r="266" spans="7:36" s="1" customFormat="1">
      <c r="G266" s="118"/>
      <c r="H266" s="118"/>
      <c r="I266" s="118"/>
      <c r="J266" s="118"/>
      <c r="R266" s="74"/>
      <c r="W266" s="74"/>
      <c r="X266" s="119"/>
      <c r="Y266" s="119"/>
      <c r="Z266" s="119"/>
      <c r="AA266" s="119"/>
      <c r="AB266" s="118"/>
      <c r="AC266" s="118"/>
      <c r="AD266" s="118"/>
      <c r="AE266" s="118"/>
      <c r="AJ266" s="120"/>
    </row>
    <row r="267" spans="7:36" s="1" customFormat="1">
      <c r="G267" s="118"/>
      <c r="H267" s="118"/>
      <c r="I267" s="118"/>
      <c r="J267" s="118"/>
      <c r="R267" s="74"/>
      <c r="W267" s="74"/>
      <c r="X267" s="119"/>
      <c r="Y267" s="119"/>
      <c r="Z267" s="119"/>
      <c r="AA267" s="119"/>
      <c r="AB267" s="118"/>
      <c r="AC267" s="118"/>
      <c r="AD267" s="118"/>
      <c r="AE267" s="118"/>
      <c r="AJ267" s="120"/>
    </row>
    <row r="268" spans="7:36" s="1" customFormat="1">
      <c r="G268" s="118"/>
      <c r="H268" s="118"/>
      <c r="I268" s="118"/>
      <c r="J268" s="118"/>
      <c r="R268" s="74"/>
      <c r="W268" s="74"/>
      <c r="X268" s="119"/>
      <c r="Y268" s="119"/>
      <c r="Z268" s="119"/>
      <c r="AA268" s="119"/>
      <c r="AB268" s="118"/>
      <c r="AC268" s="118"/>
      <c r="AD268" s="118"/>
      <c r="AE268" s="118"/>
      <c r="AJ268" s="120"/>
    </row>
    <row r="269" spans="7:36" s="1" customFormat="1">
      <c r="G269" s="118"/>
      <c r="H269" s="118"/>
      <c r="I269" s="118"/>
      <c r="J269" s="118"/>
      <c r="R269" s="74"/>
      <c r="W269" s="74"/>
      <c r="X269" s="119"/>
      <c r="Y269" s="119"/>
      <c r="Z269" s="119"/>
      <c r="AA269" s="119"/>
      <c r="AB269" s="118"/>
      <c r="AC269" s="118"/>
      <c r="AD269" s="118"/>
      <c r="AE269" s="118"/>
      <c r="AJ269" s="120"/>
    </row>
    <row r="270" spans="7:36" s="1" customFormat="1">
      <c r="G270" s="118"/>
      <c r="H270" s="118"/>
      <c r="I270" s="118"/>
      <c r="J270" s="118"/>
      <c r="R270" s="74"/>
      <c r="W270" s="74"/>
      <c r="X270" s="119"/>
      <c r="Y270" s="119"/>
      <c r="Z270" s="119"/>
      <c r="AA270" s="119"/>
      <c r="AB270" s="118"/>
      <c r="AC270" s="118"/>
      <c r="AD270" s="118"/>
      <c r="AE270" s="118"/>
      <c r="AJ270" s="120"/>
    </row>
    <row r="271" spans="7:36" s="1" customFormat="1">
      <c r="G271" s="118"/>
      <c r="H271" s="118"/>
      <c r="I271" s="118"/>
      <c r="J271" s="118"/>
      <c r="R271" s="74"/>
      <c r="W271" s="74"/>
      <c r="X271" s="119"/>
      <c r="Y271" s="119"/>
      <c r="Z271" s="119"/>
      <c r="AA271" s="119"/>
      <c r="AB271" s="118"/>
      <c r="AC271" s="118"/>
      <c r="AD271" s="118"/>
      <c r="AE271" s="118"/>
      <c r="AJ271" s="120"/>
    </row>
    <row r="272" spans="7:36" s="1" customFormat="1">
      <c r="G272" s="118"/>
      <c r="H272" s="118"/>
      <c r="I272" s="118"/>
      <c r="J272" s="118"/>
      <c r="R272" s="74"/>
      <c r="W272" s="74"/>
      <c r="X272" s="119"/>
      <c r="Y272" s="119"/>
      <c r="Z272" s="119"/>
      <c r="AA272" s="119"/>
      <c r="AB272" s="118"/>
      <c r="AC272" s="118"/>
      <c r="AD272" s="118"/>
      <c r="AE272" s="118"/>
      <c r="AJ272" s="120"/>
    </row>
    <row r="273" spans="7:36" s="1" customFormat="1">
      <c r="G273" s="118"/>
      <c r="H273" s="118"/>
      <c r="I273" s="118"/>
      <c r="J273" s="118"/>
      <c r="R273" s="74"/>
      <c r="W273" s="74"/>
      <c r="X273" s="119"/>
      <c r="Y273" s="119"/>
      <c r="Z273" s="119"/>
      <c r="AA273" s="119"/>
      <c r="AB273" s="118"/>
      <c r="AC273" s="118"/>
      <c r="AD273" s="118"/>
      <c r="AE273" s="118"/>
      <c r="AJ273" s="120"/>
    </row>
    <row r="274" spans="7:36" s="1" customFormat="1">
      <c r="G274" s="118"/>
      <c r="H274" s="118"/>
      <c r="I274" s="118"/>
      <c r="J274" s="118"/>
      <c r="R274" s="74"/>
      <c r="W274" s="74"/>
      <c r="X274" s="119"/>
      <c r="Y274" s="119"/>
      <c r="Z274" s="119"/>
      <c r="AA274" s="119"/>
      <c r="AB274" s="118"/>
      <c r="AC274" s="118"/>
      <c r="AD274" s="118"/>
      <c r="AE274" s="118"/>
      <c r="AJ274" s="120"/>
    </row>
    <row r="275" spans="7:36" s="1" customFormat="1">
      <c r="G275" s="118"/>
      <c r="H275" s="118"/>
      <c r="I275" s="118"/>
      <c r="J275" s="118"/>
      <c r="R275" s="74"/>
      <c r="W275" s="74"/>
      <c r="X275" s="119"/>
      <c r="Y275" s="119"/>
      <c r="Z275" s="119"/>
      <c r="AA275" s="119"/>
      <c r="AB275" s="118"/>
      <c r="AC275" s="118"/>
      <c r="AD275" s="118"/>
      <c r="AE275" s="118"/>
      <c r="AJ275" s="120"/>
    </row>
    <row r="276" spans="7:36" s="1" customFormat="1">
      <c r="G276" s="118"/>
      <c r="H276" s="118"/>
      <c r="I276" s="118"/>
      <c r="J276" s="118"/>
      <c r="R276" s="74"/>
      <c r="W276" s="74"/>
      <c r="X276" s="119"/>
      <c r="Y276" s="119"/>
      <c r="Z276" s="119"/>
      <c r="AA276" s="119"/>
      <c r="AB276" s="118"/>
      <c r="AC276" s="118"/>
      <c r="AD276" s="118"/>
      <c r="AE276" s="118"/>
      <c r="AJ276" s="120"/>
    </row>
    <row r="277" spans="7:36" s="1" customFormat="1">
      <c r="G277" s="118"/>
      <c r="H277" s="118"/>
      <c r="I277" s="118"/>
      <c r="J277" s="118"/>
      <c r="R277" s="74"/>
      <c r="W277" s="74"/>
      <c r="X277" s="119"/>
      <c r="Y277" s="119"/>
      <c r="Z277" s="119"/>
      <c r="AA277" s="119"/>
      <c r="AB277" s="118"/>
      <c r="AC277" s="118"/>
      <c r="AD277" s="118"/>
      <c r="AE277" s="118"/>
      <c r="AJ277" s="120"/>
    </row>
    <row r="278" spans="7:36" s="1" customFormat="1">
      <c r="G278" s="118"/>
      <c r="H278" s="118"/>
      <c r="I278" s="118"/>
      <c r="J278" s="118"/>
      <c r="R278" s="74"/>
      <c r="W278" s="74"/>
      <c r="X278" s="119"/>
      <c r="Y278" s="119"/>
      <c r="Z278" s="119"/>
      <c r="AA278" s="119"/>
      <c r="AB278" s="118"/>
      <c r="AC278" s="118"/>
      <c r="AD278" s="118"/>
      <c r="AE278" s="118"/>
      <c r="AJ278" s="120"/>
    </row>
    <row r="279" spans="7:36" s="1" customFormat="1">
      <c r="G279" s="118"/>
      <c r="H279" s="118"/>
      <c r="I279" s="118"/>
      <c r="J279" s="118"/>
      <c r="R279" s="74"/>
      <c r="W279" s="74"/>
      <c r="X279" s="119"/>
      <c r="Y279" s="119"/>
      <c r="Z279" s="119"/>
      <c r="AA279" s="119"/>
      <c r="AB279" s="118"/>
      <c r="AC279" s="118"/>
      <c r="AD279" s="118"/>
      <c r="AE279" s="118"/>
      <c r="AJ279" s="120"/>
    </row>
    <row r="280" spans="7:36" s="1" customFormat="1">
      <c r="G280" s="118"/>
      <c r="H280" s="118"/>
      <c r="I280" s="118"/>
      <c r="J280" s="118"/>
      <c r="R280" s="74"/>
      <c r="W280" s="74"/>
      <c r="X280" s="119"/>
      <c r="Y280" s="119"/>
      <c r="Z280" s="119"/>
      <c r="AA280" s="119"/>
      <c r="AB280" s="118"/>
      <c r="AC280" s="118"/>
      <c r="AD280" s="118"/>
      <c r="AE280" s="118"/>
      <c r="AJ280" s="120"/>
    </row>
    <row r="281" spans="7:36" s="1" customFormat="1">
      <c r="G281" s="118"/>
      <c r="H281" s="118"/>
      <c r="I281" s="118"/>
      <c r="J281" s="118"/>
      <c r="R281" s="74"/>
      <c r="W281" s="74"/>
      <c r="X281" s="119"/>
      <c r="Y281" s="119"/>
      <c r="Z281" s="119"/>
      <c r="AA281" s="119"/>
      <c r="AB281" s="118"/>
      <c r="AC281" s="118"/>
      <c r="AD281" s="118"/>
      <c r="AE281" s="118"/>
      <c r="AJ281" s="120"/>
    </row>
    <row r="282" spans="7:36" s="1" customFormat="1">
      <c r="G282" s="118"/>
      <c r="H282" s="118"/>
      <c r="I282" s="118"/>
      <c r="J282" s="118"/>
      <c r="R282" s="74"/>
      <c r="W282" s="74"/>
      <c r="X282" s="119"/>
      <c r="Y282" s="119"/>
      <c r="Z282" s="119"/>
      <c r="AA282" s="119"/>
      <c r="AB282" s="118"/>
      <c r="AC282" s="118"/>
      <c r="AD282" s="118"/>
      <c r="AE282" s="118"/>
      <c r="AJ282" s="120"/>
    </row>
    <row r="283" spans="7:36" s="1" customFormat="1">
      <c r="G283" s="118"/>
      <c r="H283" s="118"/>
      <c r="I283" s="118"/>
      <c r="J283" s="118"/>
      <c r="R283" s="74"/>
      <c r="W283" s="74"/>
      <c r="X283" s="119"/>
      <c r="Y283" s="119"/>
      <c r="Z283" s="119"/>
      <c r="AA283" s="119"/>
      <c r="AB283" s="118"/>
      <c r="AC283" s="118"/>
      <c r="AD283" s="118"/>
      <c r="AE283" s="118"/>
      <c r="AJ283" s="120"/>
    </row>
    <row r="284" spans="7:36" s="1" customFormat="1">
      <c r="G284" s="118"/>
      <c r="H284" s="118"/>
      <c r="I284" s="118"/>
      <c r="J284" s="118"/>
      <c r="R284" s="74"/>
      <c r="W284" s="74"/>
      <c r="X284" s="119"/>
      <c r="Y284" s="119"/>
      <c r="Z284" s="119"/>
      <c r="AA284" s="119"/>
      <c r="AB284" s="118"/>
      <c r="AC284" s="118"/>
      <c r="AD284" s="118"/>
      <c r="AE284" s="118"/>
      <c r="AJ284" s="120"/>
    </row>
    <row r="285" spans="7:36" s="1" customFormat="1">
      <c r="G285" s="118"/>
      <c r="H285" s="118"/>
      <c r="I285" s="118"/>
      <c r="J285" s="118"/>
      <c r="R285" s="74"/>
      <c r="W285" s="74"/>
      <c r="X285" s="119"/>
      <c r="Y285" s="119"/>
      <c r="Z285" s="119"/>
      <c r="AA285" s="119"/>
      <c r="AB285" s="118"/>
      <c r="AC285" s="118"/>
      <c r="AD285" s="118"/>
      <c r="AE285" s="118"/>
      <c r="AJ285" s="120"/>
    </row>
    <row r="286" spans="7:36" s="1" customFormat="1">
      <c r="G286" s="118"/>
      <c r="H286" s="118"/>
      <c r="I286" s="118"/>
      <c r="J286" s="118"/>
      <c r="R286" s="74"/>
      <c r="W286" s="74"/>
      <c r="X286" s="119"/>
      <c r="Y286" s="119"/>
      <c r="Z286" s="119"/>
      <c r="AA286" s="119"/>
      <c r="AB286" s="118"/>
      <c r="AC286" s="118"/>
      <c r="AD286" s="118"/>
      <c r="AE286" s="118"/>
      <c r="AJ286" s="120"/>
    </row>
    <row r="287" spans="7:36" s="1" customFormat="1">
      <c r="G287" s="118"/>
      <c r="H287" s="118"/>
      <c r="I287" s="118"/>
      <c r="J287" s="118"/>
      <c r="R287" s="74"/>
      <c r="W287" s="74"/>
      <c r="X287" s="119"/>
      <c r="Y287" s="119"/>
      <c r="Z287" s="119"/>
      <c r="AA287" s="119"/>
      <c r="AB287" s="118"/>
      <c r="AC287" s="118"/>
      <c r="AD287" s="118"/>
      <c r="AE287" s="118"/>
      <c r="AJ287" s="120"/>
    </row>
    <row r="288" spans="7:36" s="1" customFormat="1">
      <c r="G288" s="118"/>
      <c r="H288" s="118"/>
      <c r="I288" s="118"/>
      <c r="J288" s="118"/>
      <c r="R288" s="74"/>
      <c r="W288" s="74"/>
      <c r="X288" s="119"/>
      <c r="Y288" s="119"/>
      <c r="Z288" s="119"/>
      <c r="AA288" s="119"/>
      <c r="AB288" s="118"/>
      <c r="AC288" s="118"/>
      <c r="AD288" s="118"/>
      <c r="AE288" s="118"/>
      <c r="AJ288" s="120"/>
    </row>
    <row r="289" spans="7:36" s="1" customFormat="1">
      <c r="G289" s="118"/>
      <c r="H289" s="118"/>
      <c r="I289" s="118"/>
      <c r="J289" s="118"/>
      <c r="R289" s="74"/>
      <c r="W289" s="74"/>
      <c r="X289" s="119"/>
      <c r="Y289" s="119"/>
      <c r="Z289" s="119"/>
      <c r="AA289" s="119"/>
      <c r="AB289" s="118"/>
      <c r="AC289" s="118"/>
      <c r="AD289" s="118"/>
      <c r="AE289" s="118"/>
      <c r="AJ289" s="120"/>
    </row>
    <row r="290" spans="7:36" s="1" customFormat="1">
      <c r="G290" s="118"/>
      <c r="H290" s="118"/>
      <c r="I290" s="118"/>
      <c r="J290" s="118"/>
      <c r="R290" s="74"/>
      <c r="W290" s="74"/>
      <c r="X290" s="119"/>
      <c r="Y290" s="119"/>
      <c r="Z290" s="119"/>
      <c r="AA290" s="119"/>
      <c r="AB290" s="118"/>
      <c r="AC290" s="118"/>
      <c r="AD290" s="118"/>
      <c r="AE290" s="118"/>
      <c r="AJ290" s="120"/>
    </row>
    <row r="291" spans="7:36" s="1" customFormat="1">
      <c r="G291" s="118"/>
      <c r="H291" s="118"/>
      <c r="I291" s="118"/>
      <c r="J291" s="118"/>
      <c r="R291" s="74"/>
      <c r="W291" s="74"/>
      <c r="X291" s="119"/>
      <c r="Y291" s="119"/>
      <c r="Z291" s="119"/>
      <c r="AA291" s="119"/>
      <c r="AB291" s="118"/>
      <c r="AC291" s="118"/>
      <c r="AD291" s="118"/>
      <c r="AE291" s="118"/>
      <c r="AJ291" s="120"/>
    </row>
    <row r="292" spans="7:36" s="1" customFormat="1">
      <c r="G292" s="118"/>
      <c r="H292" s="118"/>
      <c r="I292" s="118"/>
      <c r="J292" s="118"/>
      <c r="R292" s="74"/>
      <c r="W292" s="74"/>
      <c r="X292" s="119"/>
      <c r="Y292" s="119"/>
      <c r="Z292" s="119"/>
      <c r="AA292" s="119"/>
      <c r="AB292" s="118"/>
      <c r="AC292" s="118"/>
      <c r="AD292" s="118"/>
      <c r="AE292" s="118"/>
      <c r="AJ292" s="120"/>
    </row>
    <row r="293" spans="7:36" s="1" customFormat="1">
      <c r="G293" s="118"/>
      <c r="H293" s="118"/>
      <c r="I293" s="118"/>
      <c r="J293" s="118"/>
      <c r="R293" s="74"/>
      <c r="W293" s="74"/>
      <c r="X293" s="119"/>
      <c r="Y293" s="119"/>
      <c r="Z293" s="119"/>
      <c r="AA293" s="119"/>
      <c r="AB293" s="118"/>
      <c r="AC293" s="118"/>
      <c r="AD293" s="118"/>
      <c r="AE293" s="118"/>
      <c r="AJ293" s="120"/>
    </row>
    <row r="294" spans="7:36" s="1" customFormat="1">
      <c r="G294" s="118"/>
      <c r="H294" s="118"/>
      <c r="I294" s="118"/>
      <c r="J294" s="118"/>
      <c r="R294" s="74"/>
      <c r="W294" s="74"/>
      <c r="X294" s="119"/>
      <c r="Y294" s="119"/>
      <c r="Z294" s="119"/>
      <c r="AA294" s="119"/>
      <c r="AB294" s="118"/>
      <c r="AC294" s="118"/>
      <c r="AD294" s="118"/>
      <c r="AE294" s="118"/>
      <c r="AJ294" s="120"/>
    </row>
    <row r="295" spans="7:36" s="1" customFormat="1">
      <c r="G295" s="118"/>
      <c r="H295" s="118"/>
      <c r="I295" s="118"/>
      <c r="J295" s="118"/>
      <c r="R295" s="74"/>
      <c r="W295" s="74"/>
      <c r="X295" s="119"/>
      <c r="Y295" s="119"/>
      <c r="Z295" s="119"/>
      <c r="AA295" s="119"/>
      <c r="AB295" s="118"/>
      <c r="AC295" s="118"/>
      <c r="AD295" s="118"/>
      <c r="AE295" s="118"/>
      <c r="AJ295" s="120"/>
    </row>
    <row r="296" spans="7:36" s="1" customFormat="1">
      <c r="G296" s="118"/>
      <c r="H296" s="118"/>
      <c r="I296" s="118"/>
      <c r="J296" s="118"/>
      <c r="R296" s="74"/>
      <c r="W296" s="74"/>
      <c r="X296" s="119"/>
      <c r="Y296" s="119"/>
      <c r="Z296" s="119"/>
      <c r="AA296" s="119"/>
      <c r="AB296" s="118"/>
      <c r="AC296" s="118"/>
      <c r="AD296" s="118"/>
      <c r="AE296" s="118"/>
      <c r="AJ296" s="120"/>
    </row>
    <row r="297" spans="7:36" s="1" customFormat="1">
      <c r="G297" s="118"/>
      <c r="H297" s="118"/>
      <c r="I297" s="118"/>
      <c r="J297" s="118"/>
      <c r="R297" s="74"/>
      <c r="W297" s="74"/>
      <c r="X297" s="119"/>
      <c r="Y297" s="119"/>
      <c r="Z297" s="119"/>
      <c r="AA297" s="119"/>
      <c r="AB297" s="118"/>
      <c r="AC297" s="118"/>
      <c r="AD297" s="118"/>
      <c r="AE297" s="118"/>
      <c r="AJ297" s="120"/>
    </row>
    <row r="298" spans="7:36" s="1" customFormat="1">
      <c r="G298" s="118"/>
      <c r="H298" s="118"/>
      <c r="I298" s="118"/>
      <c r="J298" s="118"/>
      <c r="R298" s="74"/>
      <c r="W298" s="74"/>
      <c r="X298" s="119"/>
      <c r="Y298" s="119"/>
      <c r="Z298" s="119"/>
      <c r="AA298" s="119"/>
      <c r="AB298" s="118"/>
      <c r="AC298" s="118"/>
      <c r="AD298" s="118"/>
      <c r="AE298" s="118"/>
      <c r="AJ298" s="120"/>
    </row>
    <row r="299" spans="7:36" s="1" customFormat="1">
      <c r="G299" s="118"/>
      <c r="H299" s="118"/>
      <c r="I299" s="118"/>
      <c r="J299" s="118"/>
      <c r="R299" s="74"/>
      <c r="W299" s="74"/>
      <c r="X299" s="119"/>
      <c r="Y299" s="119"/>
      <c r="Z299" s="119"/>
      <c r="AA299" s="119"/>
      <c r="AB299" s="118"/>
      <c r="AC299" s="118"/>
      <c r="AD299" s="118"/>
      <c r="AE299" s="118"/>
      <c r="AJ299" s="120"/>
    </row>
    <row r="300" spans="7:36" s="1" customFormat="1">
      <c r="G300" s="118"/>
      <c r="H300" s="118"/>
      <c r="I300" s="118"/>
      <c r="J300" s="118"/>
      <c r="R300" s="74"/>
      <c r="W300" s="74"/>
      <c r="X300" s="119"/>
      <c r="Y300" s="119"/>
      <c r="Z300" s="119"/>
      <c r="AA300" s="119"/>
      <c r="AB300" s="118"/>
      <c r="AC300" s="118"/>
      <c r="AD300" s="118"/>
      <c r="AE300" s="118"/>
      <c r="AJ300" s="120"/>
    </row>
    <row r="301" spans="7:36" s="1" customFormat="1">
      <c r="G301" s="118"/>
      <c r="H301" s="118"/>
      <c r="I301" s="118"/>
      <c r="J301" s="118"/>
      <c r="R301" s="74"/>
      <c r="W301" s="74"/>
      <c r="X301" s="119"/>
      <c r="Y301" s="119"/>
      <c r="Z301" s="119"/>
      <c r="AA301" s="119"/>
      <c r="AB301" s="118"/>
      <c r="AC301" s="118"/>
      <c r="AD301" s="118"/>
      <c r="AE301" s="118"/>
      <c r="AJ301" s="120"/>
    </row>
    <row r="302" spans="7:36" s="1" customFormat="1">
      <c r="G302" s="118"/>
      <c r="H302" s="118"/>
      <c r="I302" s="118"/>
      <c r="J302" s="118"/>
      <c r="R302" s="74"/>
      <c r="W302" s="74"/>
      <c r="X302" s="119"/>
      <c r="Y302" s="119"/>
      <c r="Z302" s="119"/>
      <c r="AA302" s="119"/>
      <c r="AB302" s="118"/>
      <c r="AC302" s="118"/>
      <c r="AD302" s="118"/>
      <c r="AE302" s="118"/>
      <c r="AJ302" s="120"/>
    </row>
    <row r="303" spans="7:36" s="1" customFormat="1">
      <c r="G303" s="118"/>
      <c r="H303" s="118"/>
      <c r="I303" s="118"/>
      <c r="J303" s="118"/>
      <c r="R303" s="74"/>
      <c r="W303" s="74"/>
      <c r="X303" s="119"/>
      <c r="Y303" s="119"/>
      <c r="Z303" s="119"/>
      <c r="AA303" s="119"/>
      <c r="AB303" s="118"/>
      <c r="AC303" s="118"/>
      <c r="AD303" s="118"/>
      <c r="AE303" s="118"/>
      <c r="AJ303" s="120"/>
    </row>
    <row r="304" spans="7:36" s="1" customFormat="1">
      <c r="G304" s="118"/>
      <c r="H304" s="118"/>
      <c r="I304" s="118"/>
      <c r="J304" s="118"/>
      <c r="R304" s="74"/>
      <c r="W304" s="74"/>
      <c r="X304" s="119"/>
      <c r="Y304" s="119"/>
      <c r="Z304" s="119"/>
      <c r="AA304" s="119"/>
      <c r="AB304" s="118"/>
      <c r="AC304" s="118"/>
      <c r="AD304" s="118"/>
      <c r="AE304" s="118"/>
      <c r="AJ304" s="120"/>
    </row>
    <row r="305" spans="7:36" s="1" customFormat="1">
      <c r="G305" s="118"/>
      <c r="H305" s="118"/>
      <c r="I305" s="118"/>
      <c r="J305" s="118"/>
      <c r="R305" s="74"/>
      <c r="W305" s="74"/>
      <c r="X305" s="119"/>
      <c r="Y305" s="119"/>
      <c r="Z305" s="119"/>
      <c r="AA305" s="119"/>
      <c r="AB305" s="118"/>
      <c r="AC305" s="118"/>
      <c r="AD305" s="118"/>
      <c r="AE305" s="118"/>
      <c r="AJ305" s="120"/>
    </row>
    <row r="306" spans="7:36" s="1" customFormat="1">
      <c r="G306" s="118"/>
      <c r="H306" s="118"/>
      <c r="I306" s="118"/>
      <c r="J306" s="118"/>
      <c r="R306" s="74"/>
      <c r="W306" s="74"/>
      <c r="X306" s="119"/>
      <c r="Y306" s="119"/>
      <c r="Z306" s="119"/>
      <c r="AA306" s="119"/>
      <c r="AB306" s="118"/>
      <c r="AC306" s="118"/>
      <c r="AD306" s="118"/>
      <c r="AE306" s="118"/>
      <c r="AJ306" s="120"/>
    </row>
    <row r="307" spans="7:36" s="1" customFormat="1">
      <c r="G307" s="118"/>
      <c r="H307" s="118"/>
      <c r="I307" s="118"/>
      <c r="J307" s="118"/>
      <c r="R307" s="74"/>
      <c r="W307" s="74"/>
      <c r="X307" s="119"/>
      <c r="Y307" s="119"/>
      <c r="Z307" s="119"/>
      <c r="AA307" s="119"/>
      <c r="AB307" s="118"/>
      <c r="AC307" s="118"/>
      <c r="AD307" s="118"/>
      <c r="AE307" s="118"/>
      <c r="AJ307" s="120"/>
    </row>
    <row r="308" spans="7:36" s="1" customFormat="1">
      <c r="G308" s="118"/>
      <c r="H308" s="118"/>
      <c r="I308" s="118"/>
      <c r="J308" s="118"/>
      <c r="R308" s="74"/>
      <c r="W308" s="74"/>
      <c r="X308" s="119"/>
      <c r="Y308" s="119"/>
      <c r="Z308" s="119"/>
      <c r="AA308" s="119"/>
      <c r="AB308" s="118"/>
      <c r="AC308" s="118"/>
      <c r="AD308" s="118"/>
      <c r="AE308" s="118"/>
      <c r="AJ308" s="120"/>
    </row>
    <row r="309" spans="7:36" s="1" customFormat="1">
      <c r="G309" s="118"/>
      <c r="H309" s="118"/>
      <c r="I309" s="118"/>
      <c r="J309" s="118"/>
      <c r="R309" s="74"/>
      <c r="W309" s="74"/>
      <c r="X309" s="119"/>
      <c r="Y309" s="119"/>
      <c r="Z309" s="119"/>
      <c r="AA309" s="119"/>
      <c r="AB309" s="118"/>
      <c r="AC309" s="118"/>
      <c r="AD309" s="118"/>
      <c r="AE309" s="118"/>
      <c r="AJ309" s="120"/>
    </row>
  </sheetData>
  <sheetProtection selectLockedCells="1" selectUnlockedCells="1"/>
  <autoFilter ref="A1:AU1" xr:uid="{00000000-0009-0000-0000-000000000000}"/>
  <mergeCells count="16">
    <mergeCell ref="B26:B29"/>
    <mergeCell ref="S26:U26"/>
    <mergeCell ref="S29:U29"/>
    <mergeCell ref="AG6:AI9"/>
    <mergeCell ref="B22:B25"/>
    <mergeCell ref="S22:U22"/>
    <mergeCell ref="S25:U25"/>
    <mergeCell ref="P17:R17"/>
    <mergeCell ref="P19:R19"/>
    <mergeCell ref="C27:D27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5"/>
  </sheetPr>
  <dimension ref="A1:AL309"/>
  <sheetViews>
    <sheetView showGridLines="0" tabSelected="1" topLeftCell="A2" zoomScale="80" zoomScaleNormal="80" zoomScaleSheetLayoutView="100" workbookViewId="0">
      <pane xSplit="4" ySplit="6" topLeftCell="E22" activePane="bottomRight" state="frozen"/>
      <selection pane="bottomRight" activeCell="B28" sqref="B28"/>
      <selection pane="bottomLeft" activeCell="A13" sqref="A13"/>
      <selection pane="topRight" activeCell="E2" sqref="E2"/>
    </sheetView>
  </sheetViews>
  <sheetFormatPr defaultColWidth="11.42578125" defaultRowHeight="15" outlineLevelCol="1"/>
  <cols>
    <col min="1" max="1" width="2.140625" style="1" customWidth="1"/>
    <col min="2" max="2" width="4.7109375" style="2" customWidth="1"/>
    <col min="3" max="3" width="9.28515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71093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30" width="4.7109375" style="3" customWidth="1" outlineLevel="1"/>
    <col min="31" max="31" width="5" style="3" customWidth="1" outlineLevel="1"/>
    <col min="32" max="32" width="0.71093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>
      <c r="A2" s="10" t="s">
        <v>0</v>
      </c>
      <c r="B2" s="11" t="s">
        <v>81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82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346" t="s">
        <v>7</v>
      </c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24"/>
      <c r="W4" s="32" t="s">
        <v>8</v>
      </c>
      <c r="X4" s="347" t="s">
        <v>9</v>
      </c>
      <c r="Y4" s="347"/>
      <c r="Z4" s="347"/>
      <c r="AA4" s="347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>
      <c r="A5" s="10" t="s">
        <v>0</v>
      </c>
      <c r="B5" s="27" t="s">
        <v>83</v>
      </c>
      <c r="C5" s="27"/>
      <c r="D5" s="27"/>
      <c r="E5" s="28"/>
      <c r="F5" s="28"/>
      <c r="G5" s="38" t="s">
        <v>15</v>
      </c>
      <c r="H5" s="39"/>
      <c r="I5" s="39"/>
      <c r="J5" s="40"/>
      <c r="K5" s="348" t="s">
        <v>16</v>
      </c>
      <c r="L5" s="348"/>
      <c r="M5" s="348" t="s">
        <v>17</v>
      </c>
      <c r="N5" s="348"/>
      <c r="O5" s="348"/>
      <c r="P5" s="349" t="s">
        <v>18</v>
      </c>
      <c r="Q5" s="349"/>
      <c r="R5" s="349"/>
      <c r="S5" s="350" t="s">
        <v>19</v>
      </c>
      <c r="T5" s="350"/>
      <c r="U5" s="350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>
      <c r="A6" s="10" t="s">
        <v>0</v>
      </c>
      <c r="B6" s="50" t="s">
        <v>20</v>
      </c>
      <c r="C6" s="51"/>
      <c r="D6" s="52"/>
      <c r="E6" s="53" t="s">
        <v>21</v>
      </c>
      <c r="F6" s="54" t="s">
        <v>84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60" t="s">
        <v>29</v>
      </c>
      <c r="N6" s="61" t="s">
        <v>30</v>
      </c>
      <c r="O6" s="62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353" t="s">
        <v>35</v>
      </c>
      <c r="AH6" s="353"/>
      <c r="AI6" s="353"/>
      <c r="AJ6" s="20"/>
      <c r="AK6" s="9" t="s">
        <v>0</v>
      </c>
      <c r="AL6" s="21"/>
    </row>
    <row r="7" spans="1:38" s="2" customFormat="1" ht="18" customHeight="1">
      <c r="A7" s="10" t="s">
        <v>0</v>
      </c>
      <c r="B7" s="267"/>
      <c r="C7" s="268" t="s">
        <v>85</v>
      </c>
      <c r="D7" s="269"/>
      <c r="E7" s="269"/>
      <c r="F7" s="269"/>
      <c r="G7" s="270"/>
      <c r="H7" s="270"/>
      <c r="I7" s="270"/>
      <c r="J7" s="270"/>
      <c r="K7" s="271"/>
      <c r="L7" s="271"/>
      <c r="M7" s="328">
        <v>18</v>
      </c>
      <c r="N7" s="328">
        <v>18</v>
      </c>
      <c r="O7" s="271"/>
      <c r="P7" s="75"/>
      <c r="Q7" s="75"/>
      <c r="R7" s="76"/>
      <c r="S7" s="75"/>
      <c r="T7" s="75"/>
      <c r="U7" s="77"/>
      <c r="V7" s="24"/>
      <c r="W7" s="78"/>
      <c r="X7" s="79"/>
      <c r="Y7" s="79"/>
      <c r="Z7" s="79"/>
      <c r="AA7" s="79"/>
      <c r="AB7" s="79"/>
      <c r="AC7" s="79"/>
      <c r="AD7" s="79"/>
      <c r="AE7" s="80"/>
      <c r="AG7" s="353"/>
      <c r="AH7" s="353"/>
      <c r="AI7" s="353"/>
      <c r="AK7" s="9" t="s">
        <v>0</v>
      </c>
      <c r="AL7" s="21"/>
    </row>
    <row r="8" spans="1:38" s="2" customFormat="1" ht="30" customHeight="1">
      <c r="A8" s="10"/>
      <c r="B8" s="81"/>
      <c r="C8" s="272" t="s">
        <v>86</v>
      </c>
      <c r="D8" s="272"/>
      <c r="E8" s="273"/>
      <c r="F8" s="273" t="s">
        <v>45</v>
      </c>
      <c r="G8" s="274">
        <v>36</v>
      </c>
      <c r="H8" s="275"/>
      <c r="I8" s="275"/>
      <c r="J8" s="276"/>
      <c r="K8" s="277">
        <v>3</v>
      </c>
      <c r="L8" s="82"/>
      <c r="M8" s="277">
        <v>5</v>
      </c>
      <c r="N8" s="278">
        <v>5</v>
      </c>
      <c r="O8" s="82"/>
      <c r="P8" s="193" t="s">
        <v>38</v>
      </c>
      <c r="Q8" s="194" t="s">
        <v>39</v>
      </c>
      <c r="R8" s="195" t="s">
        <v>40</v>
      </c>
      <c r="S8" s="193" t="s">
        <v>41</v>
      </c>
      <c r="T8" s="194" t="s">
        <v>39</v>
      </c>
      <c r="U8" s="196">
        <v>1</v>
      </c>
      <c r="V8" s="197"/>
      <c r="W8" s="83"/>
      <c r="X8" s="84">
        <f>ROUNDUP(SUM($AG$5:$AI$5)/$AB$6,0)</f>
        <v>0</v>
      </c>
      <c r="Y8" s="85">
        <f>ROUNDUP(SUM($AG$5:$AI$5)/$AC$6,0)</f>
        <v>0</v>
      </c>
      <c r="Z8" s="85">
        <f>ROUNDUP(SUM($AG$5:$AI$5)/$AD$6,0)</f>
        <v>0</v>
      </c>
      <c r="AA8" s="86"/>
      <c r="AB8" s="84">
        <f>G8*X8*1.5</f>
        <v>0</v>
      </c>
      <c r="AC8" s="85">
        <f>H8*Y8</f>
        <v>0</v>
      </c>
      <c r="AD8" s="85">
        <f>I8*Z8</f>
        <v>0</v>
      </c>
      <c r="AE8" s="86"/>
      <c r="AG8" s="353"/>
      <c r="AH8" s="353"/>
      <c r="AI8" s="353"/>
      <c r="AJ8" s="87"/>
      <c r="AK8" s="9" t="s">
        <v>0</v>
      </c>
      <c r="AL8" s="21"/>
    </row>
    <row r="9" spans="1:38" s="2" customFormat="1" ht="30" customHeight="1">
      <c r="A9" s="10"/>
      <c r="B9" s="81"/>
      <c r="C9" s="272" t="s">
        <v>87</v>
      </c>
      <c r="D9" s="272"/>
      <c r="E9" s="279"/>
      <c r="F9" s="279"/>
      <c r="G9" s="280">
        <v>27</v>
      </c>
      <c r="H9" s="281"/>
      <c r="I9" s="281"/>
      <c r="J9" s="281">
        <v>9</v>
      </c>
      <c r="K9" s="280">
        <v>3</v>
      </c>
      <c r="L9" s="88"/>
      <c r="M9" s="280">
        <v>5</v>
      </c>
      <c r="N9" s="281">
        <v>5</v>
      </c>
      <c r="O9" s="88"/>
      <c r="P9" s="198" t="s">
        <v>38</v>
      </c>
      <c r="Q9" s="199" t="s">
        <v>39</v>
      </c>
      <c r="R9" s="200" t="s">
        <v>88</v>
      </c>
      <c r="S9" s="193" t="s">
        <v>41</v>
      </c>
      <c r="T9" s="194" t="s">
        <v>39</v>
      </c>
      <c r="U9" s="196">
        <v>1</v>
      </c>
      <c r="V9" s="197"/>
      <c r="W9" s="89"/>
      <c r="X9" s="90"/>
      <c r="Y9" s="91"/>
      <c r="Z9" s="91"/>
      <c r="AA9" s="92"/>
      <c r="AB9" s="90"/>
      <c r="AC9" s="91"/>
      <c r="AD9" s="91"/>
      <c r="AE9" s="92"/>
      <c r="AG9" s="73"/>
      <c r="AH9" s="73"/>
      <c r="AI9" s="73"/>
      <c r="AJ9" s="87"/>
      <c r="AK9" s="9"/>
      <c r="AL9" s="21"/>
    </row>
    <row r="10" spans="1:38" s="2" customFormat="1" ht="30" customHeight="1">
      <c r="A10" s="10" t="s">
        <v>89</v>
      </c>
      <c r="B10" s="81"/>
      <c r="C10" s="272" t="s">
        <v>90</v>
      </c>
      <c r="D10" s="272"/>
      <c r="E10" s="279"/>
      <c r="F10" s="279" t="s">
        <v>45</v>
      </c>
      <c r="G10" s="280">
        <v>15</v>
      </c>
      <c r="H10" s="281"/>
      <c r="I10" s="281"/>
      <c r="J10" s="88"/>
      <c r="K10" s="280">
        <v>3</v>
      </c>
      <c r="L10" s="88"/>
      <c r="M10" s="280">
        <v>3</v>
      </c>
      <c r="N10" s="281">
        <v>3</v>
      </c>
      <c r="O10" s="88"/>
      <c r="P10" s="193" t="s">
        <v>41</v>
      </c>
      <c r="Q10" s="199" t="s">
        <v>39</v>
      </c>
      <c r="R10" s="201">
        <v>1</v>
      </c>
      <c r="S10" s="193" t="s">
        <v>41</v>
      </c>
      <c r="T10" s="194" t="s">
        <v>39</v>
      </c>
      <c r="U10" s="196">
        <v>1</v>
      </c>
      <c r="V10" s="197"/>
      <c r="W10" s="89"/>
      <c r="X10" s="90">
        <f>ROUNDUP(SUM($AG$5:$AI$5)/$AB$6,0)</f>
        <v>0</v>
      </c>
      <c r="Y10" s="91">
        <f>ROUNDUP(SUM($AG$5:$AI$5)/$AC$6,0)</f>
        <v>0</v>
      </c>
      <c r="Z10" s="91">
        <f>ROUNDUP(SUM($AG$5:$AI$5)/$AD$6,0)</f>
        <v>0</v>
      </c>
      <c r="AA10" s="92"/>
      <c r="AB10" s="90">
        <f>G10*X10*1.5</f>
        <v>0</v>
      </c>
      <c r="AC10" s="91">
        <f>H10*Y10</f>
        <v>0</v>
      </c>
      <c r="AD10" s="91">
        <f>I10*Z10</f>
        <v>0</v>
      </c>
      <c r="AE10" s="92"/>
      <c r="AG10" s="93" t="s">
        <v>91</v>
      </c>
      <c r="AK10" s="9" t="s">
        <v>0</v>
      </c>
      <c r="AL10" s="21"/>
    </row>
    <row r="11" spans="1:38" s="2" customFormat="1" ht="30" customHeight="1">
      <c r="A11" s="10"/>
      <c r="B11" s="351" t="s">
        <v>92</v>
      </c>
      <c r="C11" s="272" t="s">
        <v>93</v>
      </c>
      <c r="D11" s="307" t="s">
        <v>94</v>
      </c>
      <c r="E11" s="279"/>
      <c r="F11" s="279" t="s">
        <v>45</v>
      </c>
      <c r="G11" s="280"/>
      <c r="H11" s="281">
        <v>15</v>
      </c>
      <c r="I11" s="281"/>
      <c r="J11" s="88"/>
      <c r="K11" s="280">
        <v>3</v>
      </c>
      <c r="L11" s="88"/>
      <c r="M11" s="357">
        <v>2</v>
      </c>
      <c r="N11" s="358">
        <v>2</v>
      </c>
      <c r="O11" s="88"/>
      <c r="P11" s="360" t="s">
        <v>95</v>
      </c>
      <c r="Q11" s="361"/>
      <c r="R11" s="362"/>
      <c r="S11" s="360" t="s">
        <v>96</v>
      </c>
      <c r="T11" s="361"/>
      <c r="U11" s="362"/>
      <c r="V11" s="197"/>
      <c r="W11" s="89"/>
      <c r="X11" s="90"/>
      <c r="Y11" s="91"/>
      <c r="Z11" s="91"/>
      <c r="AA11" s="92"/>
      <c r="AB11" s="90"/>
      <c r="AC11" s="91"/>
      <c r="AD11" s="91"/>
      <c r="AE11" s="92"/>
      <c r="AG11" s="93"/>
      <c r="AK11" s="9"/>
      <c r="AL11" s="21"/>
    </row>
    <row r="12" spans="1:38" s="2" customFormat="1" ht="30" customHeight="1">
      <c r="A12" s="10"/>
      <c r="B12" s="351"/>
      <c r="C12" s="306" t="s">
        <v>97</v>
      </c>
      <c r="D12" s="272"/>
      <c r="E12" s="279"/>
      <c r="F12" s="279"/>
      <c r="G12" s="280"/>
      <c r="H12" s="281"/>
      <c r="I12" s="281"/>
      <c r="J12" s="88"/>
      <c r="K12" s="280">
        <v>3</v>
      </c>
      <c r="L12" s="88"/>
      <c r="M12" s="357"/>
      <c r="N12" s="358"/>
      <c r="O12" s="88"/>
      <c r="P12" s="264" t="s">
        <v>41</v>
      </c>
      <c r="Q12" s="265" t="s">
        <v>98</v>
      </c>
      <c r="R12" s="266" t="s">
        <v>99</v>
      </c>
      <c r="S12" s="359" t="s">
        <v>100</v>
      </c>
      <c r="T12" s="359"/>
      <c r="U12" s="359"/>
      <c r="V12" s="197"/>
      <c r="W12" s="89"/>
      <c r="X12" s="90"/>
      <c r="Y12" s="91"/>
      <c r="Z12" s="91"/>
      <c r="AA12" s="92"/>
      <c r="AB12" s="90"/>
      <c r="AC12" s="91"/>
      <c r="AD12" s="91"/>
      <c r="AE12" s="92"/>
      <c r="AG12" s="93"/>
      <c r="AK12" s="9"/>
      <c r="AL12" s="21"/>
    </row>
    <row r="13" spans="1:38" s="2" customFormat="1" ht="30" customHeight="1">
      <c r="A13" s="10"/>
      <c r="B13" s="282"/>
      <c r="C13" s="272" t="s">
        <v>101</v>
      </c>
      <c r="D13" s="272"/>
      <c r="E13" s="279"/>
      <c r="F13" s="279" t="s">
        <v>45</v>
      </c>
      <c r="G13" s="280">
        <v>27</v>
      </c>
      <c r="H13" s="281"/>
      <c r="I13" s="281"/>
      <c r="J13" s="88"/>
      <c r="K13" s="280">
        <v>3</v>
      </c>
      <c r="L13" s="88"/>
      <c r="M13" s="280">
        <v>3</v>
      </c>
      <c r="N13" s="281">
        <v>3</v>
      </c>
      <c r="O13" s="88"/>
      <c r="P13" s="203" t="s">
        <v>41</v>
      </c>
      <c r="Q13" s="199" t="s">
        <v>39</v>
      </c>
      <c r="R13" s="204">
        <v>1</v>
      </c>
      <c r="S13" s="193" t="s">
        <v>41</v>
      </c>
      <c r="T13" s="194" t="s">
        <v>39</v>
      </c>
      <c r="U13" s="205">
        <v>1</v>
      </c>
      <c r="V13" s="197"/>
      <c r="W13" s="89"/>
      <c r="X13" s="90"/>
      <c r="Y13" s="91"/>
      <c r="Z13" s="91"/>
      <c r="AA13" s="92"/>
      <c r="AB13" s="90"/>
      <c r="AC13" s="91"/>
      <c r="AD13" s="91"/>
      <c r="AE13" s="92"/>
      <c r="AG13" s="93"/>
      <c r="AK13" s="9"/>
      <c r="AL13" s="21"/>
    </row>
    <row r="14" spans="1:38" s="2" customFormat="1" ht="30" customHeight="1">
      <c r="A14" s="10"/>
      <c r="B14" s="282"/>
      <c r="C14" s="268" t="s">
        <v>102</v>
      </c>
      <c r="D14" s="272"/>
      <c r="E14" s="279"/>
      <c r="F14" s="279"/>
      <c r="G14" s="280"/>
      <c r="H14" s="281"/>
      <c r="I14" s="281"/>
      <c r="J14" s="88"/>
      <c r="K14" s="280"/>
      <c r="L14" s="88"/>
      <c r="M14" s="280"/>
      <c r="N14" s="281"/>
      <c r="O14" s="88"/>
      <c r="P14" s="203"/>
      <c r="Q14" s="199"/>
      <c r="R14" s="204"/>
      <c r="S14" s="193"/>
      <c r="T14" s="194"/>
      <c r="U14" s="205"/>
      <c r="V14" s="197"/>
      <c r="W14" s="89"/>
      <c r="X14" s="90"/>
      <c r="Y14" s="91"/>
      <c r="Z14" s="91"/>
      <c r="AA14" s="92"/>
      <c r="AB14" s="90"/>
      <c r="AC14" s="91"/>
      <c r="AD14" s="91"/>
      <c r="AE14" s="92"/>
      <c r="AG14" s="93"/>
      <c r="AK14" s="9"/>
      <c r="AL14" s="21"/>
    </row>
    <row r="15" spans="1:38" s="2" customFormat="1" ht="30" customHeight="1">
      <c r="A15" s="10"/>
      <c r="B15" s="81"/>
      <c r="C15" s="323" t="s">
        <v>103</v>
      </c>
      <c r="D15" s="323"/>
      <c r="E15" s="279"/>
      <c r="F15" s="279"/>
      <c r="G15" s="280"/>
      <c r="H15" s="281"/>
      <c r="I15" s="281"/>
      <c r="J15" s="88"/>
      <c r="K15" s="280" t="s">
        <v>104</v>
      </c>
      <c r="L15" s="88"/>
      <c r="M15" s="331">
        <v>7</v>
      </c>
      <c r="N15" s="332">
        <v>7</v>
      </c>
      <c r="O15" s="88"/>
      <c r="P15" s="198" t="s">
        <v>38</v>
      </c>
      <c r="Q15" s="206" t="s">
        <v>105</v>
      </c>
      <c r="R15" s="195" t="s">
        <v>40</v>
      </c>
      <c r="S15" s="193" t="s">
        <v>41</v>
      </c>
      <c r="T15" s="194" t="s">
        <v>39</v>
      </c>
      <c r="U15" s="196">
        <v>1</v>
      </c>
      <c r="V15" s="197"/>
      <c r="W15" s="89"/>
      <c r="X15" s="90">
        <f>ROUNDUP(SUM($AG$5:$AI$5)/$AB$6,0)</f>
        <v>0</v>
      </c>
      <c r="Y15" s="91">
        <f>ROUNDUP(SUM($AG$5:$AI$5)/$AC$6,0)</f>
        <v>0</v>
      </c>
      <c r="Z15" s="91">
        <f>ROUNDUP(SUM($AG$5:$AI$5)/$AD$6,0)</f>
        <v>0</v>
      </c>
      <c r="AA15" s="92"/>
      <c r="AB15" s="90">
        <f>G15*X15*1.5</f>
        <v>0</v>
      </c>
      <c r="AC15" s="91">
        <f>H15*Y15</f>
        <v>0</v>
      </c>
      <c r="AD15" s="91">
        <f>I15*Z15</f>
        <v>0</v>
      </c>
      <c r="AE15" s="92"/>
      <c r="AG15" s="93" t="s">
        <v>49</v>
      </c>
      <c r="AK15" s="9" t="s">
        <v>0</v>
      </c>
      <c r="AL15" s="21"/>
    </row>
    <row r="16" spans="1:38" s="2" customFormat="1" ht="30" customHeight="1">
      <c r="A16" s="10"/>
      <c r="B16" s="272"/>
      <c r="C16" s="283" t="s">
        <v>106</v>
      </c>
      <c r="D16" s="283" t="s">
        <v>107</v>
      </c>
      <c r="E16" s="284"/>
      <c r="F16" s="284"/>
      <c r="G16" s="285">
        <v>18</v>
      </c>
      <c r="H16" s="286"/>
      <c r="I16" s="286"/>
      <c r="J16" s="287"/>
      <c r="K16" s="280" t="s">
        <v>104</v>
      </c>
      <c r="L16" s="287"/>
      <c r="M16" s="285">
        <v>1</v>
      </c>
      <c r="N16" s="286">
        <v>1</v>
      </c>
      <c r="O16" s="287"/>
      <c r="P16" s="207" t="s">
        <v>38</v>
      </c>
      <c r="Q16" s="208"/>
      <c r="R16" s="209" t="s">
        <v>69</v>
      </c>
      <c r="S16" s="193" t="s">
        <v>41</v>
      </c>
      <c r="T16" s="194"/>
      <c r="U16" s="196">
        <v>1</v>
      </c>
      <c r="V16" s="197"/>
      <c r="W16" s="121"/>
      <c r="X16" s="122"/>
      <c r="Y16" s="123"/>
      <c r="Z16" s="123"/>
      <c r="AA16" s="124"/>
      <c r="AB16" s="122"/>
      <c r="AC16" s="123"/>
      <c r="AD16" s="123"/>
      <c r="AE16" s="124"/>
      <c r="AG16" s="93"/>
      <c r="AK16" s="9"/>
      <c r="AL16" s="21"/>
    </row>
    <row r="17" spans="1:38" s="2" customFormat="1" ht="30" customHeight="1">
      <c r="A17" s="10"/>
      <c r="B17" s="272"/>
      <c r="C17" s="283" t="s">
        <v>108</v>
      </c>
      <c r="D17" s="283" t="s">
        <v>109</v>
      </c>
      <c r="E17" s="284"/>
      <c r="F17" s="284"/>
      <c r="G17" s="285">
        <v>18</v>
      </c>
      <c r="H17" s="286"/>
      <c r="I17" s="286"/>
      <c r="J17" s="287"/>
      <c r="K17" s="280" t="s">
        <v>104</v>
      </c>
      <c r="L17" s="287"/>
      <c r="M17" s="285">
        <v>2</v>
      </c>
      <c r="N17" s="286">
        <v>2</v>
      </c>
      <c r="O17" s="287"/>
      <c r="P17" s="360" t="s">
        <v>95</v>
      </c>
      <c r="Q17" s="361"/>
      <c r="R17" s="362"/>
      <c r="S17" s="193"/>
      <c r="T17" s="352" t="s">
        <v>100</v>
      </c>
      <c r="U17" s="352"/>
      <c r="V17" s="352"/>
      <c r="W17" s="121"/>
      <c r="X17" s="122"/>
      <c r="Y17" s="123"/>
      <c r="Z17" s="123"/>
      <c r="AA17" s="124"/>
      <c r="AB17" s="122"/>
      <c r="AC17" s="123"/>
      <c r="AD17" s="123"/>
      <c r="AE17" s="124"/>
      <c r="AG17" s="93"/>
      <c r="AK17" s="9"/>
      <c r="AL17" s="21"/>
    </row>
    <row r="18" spans="1:38" s="2" customFormat="1" ht="30" customHeight="1">
      <c r="A18" s="10"/>
      <c r="B18" s="272"/>
      <c r="C18" s="283" t="s">
        <v>110</v>
      </c>
      <c r="D18" s="283" t="s">
        <v>111</v>
      </c>
      <c r="E18" s="284"/>
      <c r="F18" s="284"/>
      <c r="G18" s="285">
        <v>18</v>
      </c>
      <c r="H18" s="286"/>
      <c r="I18" s="286"/>
      <c r="J18" s="287"/>
      <c r="K18" s="280" t="s">
        <v>104</v>
      </c>
      <c r="L18" s="287"/>
      <c r="M18" s="285">
        <v>1</v>
      </c>
      <c r="N18" s="286">
        <v>1</v>
      </c>
      <c r="O18" s="287"/>
      <c r="P18" s="360" t="s">
        <v>95</v>
      </c>
      <c r="Q18" s="361"/>
      <c r="R18" s="362"/>
      <c r="S18" s="360" t="s">
        <v>96</v>
      </c>
      <c r="T18" s="361"/>
      <c r="U18" s="362"/>
      <c r="V18" s="197"/>
      <c r="W18" s="121"/>
      <c r="X18" s="122"/>
      <c r="Y18" s="123"/>
      <c r="Z18" s="123"/>
      <c r="AA18" s="124"/>
      <c r="AB18" s="122"/>
      <c r="AC18" s="123"/>
      <c r="AD18" s="123"/>
      <c r="AE18" s="124"/>
      <c r="AG18" s="93"/>
      <c r="AK18" s="9"/>
      <c r="AL18" s="21"/>
    </row>
    <row r="19" spans="1:38" s="2" customFormat="1" ht="30" customHeight="1">
      <c r="A19" s="10"/>
      <c r="B19" s="272"/>
      <c r="C19" s="283" t="s">
        <v>112</v>
      </c>
      <c r="D19" s="283" t="s">
        <v>113</v>
      </c>
      <c r="E19" s="284"/>
      <c r="F19" s="284"/>
      <c r="G19" s="285">
        <v>18</v>
      </c>
      <c r="H19" s="286"/>
      <c r="I19" s="286"/>
      <c r="J19" s="287"/>
      <c r="K19" s="280" t="s">
        <v>104</v>
      </c>
      <c r="L19" s="287"/>
      <c r="M19" s="285">
        <v>1</v>
      </c>
      <c r="N19" s="286">
        <v>1</v>
      </c>
      <c r="O19" s="287"/>
      <c r="P19" s="360" t="s">
        <v>95</v>
      </c>
      <c r="Q19" s="361"/>
      <c r="R19" s="362"/>
      <c r="S19" s="193"/>
      <c r="T19" s="352" t="s">
        <v>100</v>
      </c>
      <c r="U19" s="352"/>
      <c r="V19" s="352"/>
      <c r="W19" s="121"/>
      <c r="X19" s="122"/>
      <c r="Y19" s="123"/>
      <c r="Z19" s="123"/>
      <c r="AA19" s="124"/>
      <c r="AB19" s="122"/>
      <c r="AC19" s="123"/>
      <c r="AD19" s="123"/>
      <c r="AE19" s="124"/>
      <c r="AG19" s="93"/>
      <c r="AK19" s="9"/>
      <c r="AL19" s="21"/>
    </row>
    <row r="20" spans="1:38" s="2" customFormat="1" ht="30" customHeight="1">
      <c r="A20" s="10"/>
      <c r="B20" s="288"/>
      <c r="C20" s="283" t="s">
        <v>114</v>
      </c>
      <c r="D20" s="283" t="s">
        <v>115</v>
      </c>
      <c r="E20" s="284"/>
      <c r="F20" s="284"/>
      <c r="G20" s="285">
        <v>18</v>
      </c>
      <c r="H20" s="286"/>
      <c r="I20" s="286"/>
      <c r="J20" s="287"/>
      <c r="K20" s="280" t="s">
        <v>104</v>
      </c>
      <c r="L20" s="287"/>
      <c r="M20" s="289">
        <v>2</v>
      </c>
      <c r="N20" s="290">
        <v>2</v>
      </c>
      <c r="O20" s="287"/>
      <c r="P20" s="207" t="s">
        <v>38</v>
      </c>
      <c r="Q20" s="208"/>
      <c r="R20" s="210" t="s">
        <v>69</v>
      </c>
      <c r="S20" s="193" t="s">
        <v>41</v>
      </c>
      <c r="T20" s="194"/>
      <c r="U20" s="196">
        <v>1</v>
      </c>
      <c r="V20" s="197"/>
      <c r="W20" s="121"/>
      <c r="X20" s="122"/>
      <c r="Y20" s="123"/>
      <c r="Z20" s="123"/>
      <c r="AA20" s="124"/>
      <c r="AB20" s="122"/>
      <c r="AC20" s="123"/>
      <c r="AD20" s="123"/>
      <c r="AE20" s="124"/>
      <c r="AG20" s="93"/>
      <c r="AK20" s="9"/>
      <c r="AL20" s="21"/>
    </row>
    <row r="21" spans="1:38" s="2" customFormat="1" ht="30" customHeight="1">
      <c r="A21" s="10"/>
      <c r="B21" s="338"/>
      <c r="C21" s="323" t="s">
        <v>63</v>
      </c>
      <c r="D21" s="339"/>
      <c r="E21" s="284"/>
      <c r="F21" s="284"/>
      <c r="G21" s="285"/>
      <c r="H21" s="286"/>
      <c r="I21" s="286"/>
      <c r="J21" s="287"/>
      <c r="K21" s="285"/>
      <c r="L21" s="286"/>
      <c r="M21" s="340">
        <v>5</v>
      </c>
      <c r="N21" s="341">
        <v>5</v>
      </c>
      <c r="O21" s="287"/>
      <c r="P21" s="333"/>
      <c r="Q21" s="333"/>
      <c r="R21" s="334"/>
      <c r="S21" s="335"/>
      <c r="T21" s="336"/>
      <c r="U21" s="337"/>
      <c r="V21" s="197"/>
      <c r="W21" s="121"/>
      <c r="X21" s="122"/>
      <c r="Y21" s="123"/>
      <c r="Z21" s="123"/>
      <c r="AA21" s="124"/>
      <c r="AB21" s="122"/>
      <c r="AC21" s="123"/>
      <c r="AD21" s="123"/>
      <c r="AE21" s="124"/>
      <c r="AG21" s="93"/>
      <c r="AK21" s="9"/>
      <c r="AL21" s="21"/>
    </row>
    <row r="22" spans="1:38" s="2" customFormat="1" ht="30" customHeight="1">
      <c r="A22" s="10"/>
      <c r="B22" s="288"/>
      <c r="C22" s="291" t="s">
        <v>116</v>
      </c>
      <c r="D22" s="292"/>
      <c r="E22" s="284"/>
      <c r="F22" s="284"/>
      <c r="G22" s="285"/>
      <c r="H22" s="286"/>
      <c r="I22" s="286"/>
      <c r="J22" s="287"/>
      <c r="K22" s="285" t="s">
        <v>117</v>
      </c>
      <c r="L22" s="286"/>
      <c r="M22" s="340">
        <v>5</v>
      </c>
      <c r="N22" s="341">
        <v>5</v>
      </c>
      <c r="O22" s="287"/>
      <c r="P22" s="211"/>
      <c r="Q22" s="211"/>
      <c r="R22" s="212"/>
      <c r="S22" s="213"/>
      <c r="T22" s="211"/>
      <c r="U22" s="212"/>
      <c r="V22" s="197"/>
      <c r="W22" s="121"/>
      <c r="X22" s="122"/>
      <c r="Y22" s="123"/>
      <c r="Z22" s="123"/>
      <c r="AA22" s="124"/>
      <c r="AB22" s="122"/>
      <c r="AC22" s="123"/>
      <c r="AD22" s="123"/>
      <c r="AE22" s="124"/>
      <c r="AG22" s="93"/>
      <c r="AK22" s="9"/>
      <c r="AL22" s="21"/>
    </row>
    <row r="23" spans="1:38" s="2" customFormat="1" ht="30" customHeight="1">
      <c r="A23" s="10"/>
      <c r="B23" s="288"/>
      <c r="C23" s="272"/>
      <c r="D23" s="272" t="s">
        <v>66</v>
      </c>
      <c r="E23" s="284"/>
      <c r="F23" s="284"/>
      <c r="G23" s="285"/>
      <c r="H23" s="286">
        <v>18</v>
      </c>
      <c r="I23" s="286"/>
      <c r="J23" s="287"/>
      <c r="K23" s="285" t="s">
        <v>117</v>
      </c>
      <c r="L23" s="286"/>
      <c r="M23" s="293">
        <v>2</v>
      </c>
      <c r="N23" s="294">
        <v>2</v>
      </c>
      <c r="O23" s="287"/>
      <c r="P23" s="211" t="s">
        <v>118</v>
      </c>
      <c r="Q23" s="211" t="s">
        <v>39</v>
      </c>
      <c r="R23" s="212" t="s">
        <v>69</v>
      </c>
      <c r="S23" s="213" t="s">
        <v>41</v>
      </c>
      <c r="T23" s="211" t="s">
        <v>39</v>
      </c>
      <c r="U23" s="214">
        <v>1</v>
      </c>
      <c r="V23" s="197"/>
      <c r="W23" s="121"/>
      <c r="X23" s="122"/>
      <c r="Y23" s="123"/>
      <c r="Z23" s="123"/>
      <c r="AA23" s="124"/>
      <c r="AB23" s="122"/>
      <c r="AC23" s="123"/>
      <c r="AD23" s="123"/>
      <c r="AE23" s="124"/>
      <c r="AG23" s="93"/>
      <c r="AK23" s="9"/>
      <c r="AL23" s="21"/>
    </row>
    <row r="24" spans="1:38" s="2" customFormat="1" ht="30" customHeight="1">
      <c r="A24" s="10"/>
      <c r="B24" s="288"/>
      <c r="C24" s="272"/>
      <c r="D24" s="272" t="s">
        <v>68</v>
      </c>
      <c r="E24" s="284"/>
      <c r="F24" s="284"/>
      <c r="G24" s="285"/>
      <c r="H24" s="286">
        <v>18</v>
      </c>
      <c r="I24" s="286"/>
      <c r="J24" s="287"/>
      <c r="K24" s="285" t="s">
        <v>117</v>
      </c>
      <c r="L24" s="286"/>
      <c r="M24" s="293">
        <v>2</v>
      </c>
      <c r="N24" s="294">
        <v>2</v>
      </c>
      <c r="O24" s="287"/>
      <c r="P24" s="211" t="s">
        <v>118</v>
      </c>
      <c r="Q24" s="211" t="s">
        <v>39</v>
      </c>
      <c r="R24" s="212" t="s">
        <v>69</v>
      </c>
      <c r="S24" s="213" t="s">
        <v>41</v>
      </c>
      <c r="T24" s="211" t="s">
        <v>39</v>
      </c>
      <c r="U24" s="214">
        <v>1</v>
      </c>
      <c r="V24" s="197"/>
      <c r="W24" s="121"/>
      <c r="X24" s="122"/>
      <c r="Y24" s="123"/>
      <c r="Z24" s="123"/>
      <c r="AA24" s="124"/>
      <c r="AB24" s="122"/>
      <c r="AC24" s="123"/>
      <c r="AD24" s="123"/>
      <c r="AE24" s="124"/>
      <c r="AG24" s="93"/>
      <c r="AK24" s="9"/>
      <c r="AL24" s="21"/>
    </row>
    <row r="25" spans="1:38" s="2" customFormat="1" ht="30" customHeight="1">
      <c r="A25" s="10"/>
      <c r="B25" s="288"/>
      <c r="C25" s="272"/>
      <c r="D25" s="272" t="s">
        <v>119</v>
      </c>
      <c r="E25" s="284"/>
      <c r="F25" s="284"/>
      <c r="G25" s="285"/>
      <c r="H25" s="286">
        <v>18</v>
      </c>
      <c r="I25" s="286"/>
      <c r="J25" s="287"/>
      <c r="K25" s="285" t="s">
        <v>117</v>
      </c>
      <c r="L25" s="286"/>
      <c r="M25" s="293">
        <v>1</v>
      </c>
      <c r="N25" s="294">
        <v>1</v>
      </c>
      <c r="O25" s="287"/>
      <c r="P25" s="211" t="s">
        <v>118</v>
      </c>
      <c r="Q25" s="211" t="s">
        <v>39</v>
      </c>
      <c r="R25" s="212" t="s">
        <v>69</v>
      </c>
      <c r="S25" s="213" t="s">
        <v>41</v>
      </c>
      <c r="T25" s="211" t="s">
        <v>39</v>
      </c>
      <c r="U25" s="214">
        <v>1</v>
      </c>
      <c r="V25" s="197"/>
      <c r="W25" s="121"/>
      <c r="X25" s="122"/>
      <c r="Y25" s="123"/>
      <c r="Z25" s="123"/>
      <c r="AA25" s="124"/>
      <c r="AB25" s="122"/>
      <c r="AC25" s="123"/>
      <c r="AD25" s="123"/>
      <c r="AE25" s="124"/>
      <c r="AG25" s="93"/>
      <c r="AK25" s="9"/>
      <c r="AL25" s="21"/>
    </row>
    <row r="26" spans="1:38" s="2" customFormat="1" ht="30" customHeight="1">
      <c r="A26" s="10"/>
      <c r="B26" s="288"/>
      <c r="C26" s="291" t="s">
        <v>120</v>
      </c>
      <c r="D26" s="292"/>
      <c r="E26" s="284"/>
      <c r="F26" s="284"/>
      <c r="G26" s="285"/>
      <c r="H26" s="286"/>
      <c r="I26" s="286"/>
      <c r="J26" s="287"/>
      <c r="K26" s="285" t="s">
        <v>121</v>
      </c>
      <c r="L26" s="286"/>
      <c r="M26" s="340">
        <v>5</v>
      </c>
      <c r="N26" s="341">
        <v>5</v>
      </c>
      <c r="O26" s="287"/>
      <c r="P26" s="211"/>
      <c r="Q26" s="211"/>
      <c r="R26" s="212"/>
      <c r="S26" s="213"/>
      <c r="T26" s="211"/>
      <c r="U26" s="212"/>
      <c r="V26" s="197"/>
      <c r="W26" s="121"/>
      <c r="X26" s="122"/>
      <c r="Y26" s="123"/>
      <c r="Z26" s="123"/>
      <c r="AA26" s="124"/>
      <c r="AB26" s="122"/>
      <c r="AC26" s="123"/>
      <c r="AD26" s="123"/>
      <c r="AE26" s="124"/>
      <c r="AG26" s="93"/>
      <c r="AK26" s="9"/>
      <c r="AL26" s="21"/>
    </row>
    <row r="27" spans="1:38" s="2" customFormat="1" ht="30" customHeight="1">
      <c r="A27" s="10"/>
      <c r="B27" s="372" t="s">
        <v>73</v>
      </c>
      <c r="C27" s="272"/>
      <c r="D27" s="272"/>
      <c r="E27" s="284"/>
      <c r="F27" s="284"/>
      <c r="G27" s="285"/>
      <c r="H27" s="286">
        <v>18</v>
      </c>
      <c r="I27" s="286"/>
      <c r="J27" s="287"/>
      <c r="K27" s="285" t="s">
        <v>122</v>
      </c>
      <c r="L27" s="286"/>
      <c r="M27" s="293">
        <v>2</v>
      </c>
      <c r="N27" s="294">
        <v>2</v>
      </c>
      <c r="O27" s="287"/>
      <c r="P27" s="211" t="s">
        <v>118</v>
      </c>
      <c r="Q27" s="211" t="s">
        <v>39</v>
      </c>
      <c r="R27" s="212" t="s">
        <v>69</v>
      </c>
      <c r="S27" s="213" t="s">
        <v>41</v>
      </c>
      <c r="T27" s="211" t="s">
        <v>39</v>
      </c>
      <c r="U27" s="214">
        <v>1</v>
      </c>
      <c r="V27" s="197"/>
      <c r="W27" s="121"/>
      <c r="X27" s="122"/>
      <c r="Y27" s="123"/>
      <c r="Z27" s="123"/>
      <c r="AA27" s="124"/>
      <c r="AB27" s="122"/>
      <c r="AC27" s="123"/>
      <c r="AD27" s="123"/>
      <c r="AE27" s="124"/>
      <c r="AG27" s="93"/>
      <c r="AK27" s="9"/>
      <c r="AL27" s="21"/>
    </row>
    <row r="28" spans="1:38" s="2" customFormat="1" ht="30" customHeight="1">
      <c r="A28" s="10"/>
      <c r="B28" s="372" t="s">
        <v>74</v>
      </c>
      <c r="C28" s="272"/>
      <c r="D28" s="272"/>
      <c r="E28" s="284"/>
      <c r="F28" s="284"/>
      <c r="G28" s="285"/>
      <c r="H28" s="286">
        <v>18</v>
      </c>
      <c r="I28" s="286"/>
      <c r="J28" s="287"/>
      <c r="K28" s="308" t="s">
        <v>121</v>
      </c>
      <c r="L28" s="286"/>
      <c r="M28" s="293">
        <v>2</v>
      </c>
      <c r="N28" s="294">
        <v>2</v>
      </c>
      <c r="O28" s="287"/>
      <c r="P28" s="211" t="s">
        <v>118</v>
      </c>
      <c r="Q28" s="211" t="s">
        <v>39</v>
      </c>
      <c r="R28" s="212" t="s">
        <v>69</v>
      </c>
      <c r="S28" s="213" t="s">
        <v>41</v>
      </c>
      <c r="T28" s="211" t="s">
        <v>39</v>
      </c>
      <c r="U28" s="214">
        <v>1</v>
      </c>
      <c r="V28" s="197"/>
      <c r="W28" s="121"/>
      <c r="X28" s="122"/>
      <c r="Y28" s="123"/>
      <c r="Z28" s="123"/>
      <c r="AA28" s="124"/>
      <c r="AB28" s="122"/>
      <c r="AC28" s="123"/>
      <c r="AD28" s="123"/>
      <c r="AE28" s="124"/>
      <c r="AG28" s="93"/>
      <c r="AK28" s="9"/>
      <c r="AL28" s="21"/>
    </row>
    <row r="29" spans="1:38" s="2" customFormat="1" ht="30" customHeight="1">
      <c r="A29" s="10"/>
      <c r="B29" s="295" t="s">
        <v>75</v>
      </c>
      <c r="C29" s="272"/>
      <c r="D29" s="272"/>
      <c r="E29" s="284"/>
      <c r="F29" s="284"/>
      <c r="G29" s="285"/>
      <c r="H29" s="286">
        <v>18</v>
      </c>
      <c r="I29" s="286"/>
      <c r="J29" s="287"/>
      <c r="K29" s="308" t="s">
        <v>121</v>
      </c>
      <c r="L29" s="286"/>
      <c r="M29" s="293">
        <v>1</v>
      </c>
      <c r="N29" s="294">
        <v>1</v>
      </c>
      <c r="O29" s="287"/>
      <c r="P29" s="211" t="s">
        <v>118</v>
      </c>
      <c r="Q29" s="211" t="s">
        <v>39</v>
      </c>
      <c r="R29" s="212" t="s">
        <v>69</v>
      </c>
      <c r="S29" s="213" t="s">
        <v>41</v>
      </c>
      <c r="T29" s="211" t="s">
        <v>39</v>
      </c>
      <c r="U29" s="214">
        <v>1</v>
      </c>
      <c r="V29" s="197"/>
      <c r="W29" s="121"/>
      <c r="X29" s="122"/>
      <c r="Y29" s="123"/>
      <c r="Z29" s="123"/>
      <c r="AA29" s="124"/>
      <c r="AB29" s="122"/>
      <c r="AC29" s="123"/>
      <c r="AD29" s="123"/>
      <c r="AE29" s="124"/>
      <c r="AG29" s="93"/>
      <c r="AK29" s="9"/>
      <c r="AL29" s="21"/>
    </row>
    <row r="30" spans="1:38" s="2" customFormat="1" ht="30" customHeight="1">
      <c r="A30" s="10" t="s">
        <v>0</v>
      </c>
      <c r="B30" s="288"/>
      <c r="C30" s="296" t="s">
        <v>123</v>
      </c>
      <c r="D30" s="292"/>
      <c r="E30" s="297"/>
      <c r="F30" s="297"/>
      <c r="G30" s="298"/>
      <c r="H30" s="299"/>
      <c r="I30" s="299"/>
      <c r="J30" s="300"/>
      <c r="K30" s="301"/>
      <c r="L30" s="302"/>
      <c r="M30" s="303"/>
      <c r="N30" s="304"/>
      <c r="O30" s="305"/>
      <c r="P30" s="215"/>
      <c r="Q30" s="216"/>
      <c r="R30" s="217"/>
      <c r="S30" s="218"/>
      <c r="T30" s="216"/>
      <c r="U30" s="217"/>
      <c r="V30" s="197"/>
      <c r="W30" s="125"/>
      <c r="X30" s="126">
        <f>ROUNDUP(SUM($AG$5:$AI$5)/$AB$6,0)</f>
        <v>0</v>
      </c>
      <c r="Y30" s="127">
        <f>ROUNDUP(SUM($AG$5:$AI$5)/$AC$6,0)</f>
        <v>0</v>
      </c>
      <c r="Z30" s="127">
        <f>ROUNDUP(SUM($AG$5:$AI$5)/$AD$6,0)</f>
        <v>0</v>
      </c>
      <c r="AA30" s="128"/>
      <c r="AB30" s="126">
        <f>G30*X30*1.5</f>
        <v>0</v>
      </c>
      <c r="AC30" s="127">
        <f>H30*Y30</f>
        <v>0</v>
      </c>
      <c r="AD30" s="127">
        <f>I30*Z30</f>
        <v>0</v>
      </c>
      <c r="AE30" s="128"/>
      <c r="AG30" s="3"/>
      <c r="AH30" s="3"/>
      <c r="AI30" s="3"/>
      <c r="AJ30" s="129"/>
      <c r="AK30" s="9" t="s">
        <v>0</v>
      </c>
      <c r="AL30" s="21"/>
    </row>
    <row r="31" spans="1:38" s="106" customFormat="1" ht="12.75">
      <c r="A31" s="94" t="s">
        <v>0</v>
      </c>
      <c r="B31" s="95"/>
      <c r="C31" s="95"/>
      <c r="D31" s="95"/>
      <c r="E31" s="96" t="s">
        <v>76</v>
      </c>
      <c r="F31" s="97">
        <f>SUM(G31:J31)</f>
        <v>273</v>
      </c>
      <c r="G31" s="98">
        <f>SUM(G8:G30)</f>
        <v>195</v>
      </c>
      <c r="H31" s="98">
        <f>SUM(H8:H25)</f>
        <v>69</v>
      </c>
      <c r="I31" s="98">
        <f>SUM(I8:I30)</f>
        <v>0</v>
      </c>
      <c r="J31" s="98">
        <f>SUM(J8:J30)</f>
        <v>9</v>
      </c>
      <c r="K31" s="99"/>
      <c r="L31" s="99"/>
      <c r="M31" s="99">
        <f>SUM(M8:M25)</f>
        <v>47</v>
      </c>
      <c r="N31" s="99">
        <f>SUM(N8:N25)</f>
        <v>47</v>
      </c>
      <c r="O31" s="100"/>
      <c r="P31" s="101"/>
      <c r="Q31" s="101"/>
      <c r="R31" s="101"/>
      <c r="S31" s="101"/>
      <c r="T31" s="101"/>
      <c r="U31" s="101"/>
      <c r="V31" s="102"/>
      <c r="W31" s="103"/>
      <c r="X31" s="103"/>
      <c r="Y31" s="103"/>
      <c r="Z31" s="103"/>
      <c r="AA31" s="104" t="s">
        <v>77</v>
      </c>
      <c r="AB31" s="105">
        <f>SUM(AB8:AD30)</f>
        <v>0</v>
      </c>
      <c r="AD31" s="107" t="s">
        <v>78</v>
      </c>
      <c r="AE31" s="108">
        <f>SUM(AE8:AE30)</f>
        <v>0</v>
      </c>
      <c r="AG31" s="109"/>
      <c r="AH31" s="109"/>
      <c r="AI31" s="20"/>
      <c r="AJ31" s="87"/>
      <c r="AK31" s="110" t="s">
        <v>0</v>
      </c>
      <c r="AL31" s="111"/>
    </row>
    <row r="32" spans="1:38" s="2" customFormat="1" ht="18.75">
      <c r="A32" s="10"/>
      <c r="B32" s="112" t="s">
        <v>80</v>
      </c>
      <c r="C32" s="113"/>
      <c r="D32" s="112"/>
      <c r="E32" s="96"/>
      <c r="F32" s="96"/>
      <c r="G32" s="98"/>
      <c r="H32" s="98"/>
      <c r="I32" s="98"/>
      <c r="J32" s="98"/>
      <c r="K32" s="99"/>
      <c r="L32" s="99"/>
      <c r="M32" s="99"/>
      <c r="N32" s="99"/>
      <c r="O32" s="99"/>
      <c r="P32" s="115"/>
      <c r="Q32" s="115"/>
      <c r="R32" s="115"/>
      <c r="S32" s="115"/>
      <c r="T32" s="115"/>
      <c r="U32" s="115"/>
      <c r="V32" s="116"/>
      <c r="W32" s="98"/>
      <c r="X32" s="98"/>
      <c r="Y32" s="98"/>
      <c r="Z32" s="98"/>
      <c r="AA32" s="98"/>
      <c r="AB32" s="96"/>
      <c r="AC32" s="98"/>
      <c r="AD32" s="99"/>
      <c r="AE32" s="98"/>
      <c r="AF32" s="98"/>
      <c r="AG32" s="98"/>
      <c r="AH32" s="98"/>
      <c r="AI32" s="98"/>
      <c r="AJ32" s="117"/>
      <c r="AK32" s="9" t="s">
        <v>0</v>
      </c>
      <c r="AL32" s="21"/>
    </row>
    <row r="33" spans="7:36" s="1" customFormat="1">
      <c r="G33" s="118"/>
      <c r="H33" s="118"/>
      <c r="I33" s="118"/>
      <c r="J33" s="118"/>
      <c r="R33" s="74"/>
      <c r="W33" s="74"/>
      <c r="X33" s="119"/>
      <c r="Y33" s="119"/>
      <c r="Z33" s="119"/>
      <c r="AA33" s="119"/>
      <c r="AB33" s="118"/>
      <c r="AC33" s="118"/>
      <c r="AD33" s="118"/>
      <c r="AE33" s="118"/>
      <c r="AJ33" s="120"/>
    </row>
    <row r="34" spans="7:36" s="1" customFormat="1">
      <c r="G34" s="118"/>
      <c r="H34" s="118"/>
      <c r="I34" s="118"/>
      <c r="J34" s="118"/>
      <c r="R34" s="74"/>
      <c r="W34" s="74"/>
      <c r="X34" s="119"/>
      <c r="Y34" s="119"/>
      <c r="Z34" s="119"/>
      <c r="AA34" s="119"/>
      <c r="AB34" s="118"/>
      <c r="AC34" s="118"/>
      <c r="AD34" s="118"/>
      <c r="AE34" s="118"/>
      <c r="AJ34" s="120"/>
    </row>
    <row r="35" spans="7:36" s="1" customFormat="1">
      <c r="G35" s="118"/>
      <c r="H35" s="118"/>
      <c r="I35" s="118"/>
      <c r="J35" s="118"/>
      <c r="R35" s="74"/>
      <c r="W35" s="74"/>
      <c r="X35" s="119"/>
      <c r="Y35" s="119"/>
      <c r="Z35" s="119"/>
      <c r="AA35" s="119"/>
      <c r="AB35" s="118"/>
      <c r="AC35" s="118"/>
      <c r="AD35" s="118"/>
      <c r="AE35" s="118"/>
      <c r="AJ35" s="120"/>
    </row>
    <row r="36" spans="7:36" s="1" customFormat="1">
      <c r="G36" s="118"/>
      <c r="H36" s="118"/>
      <c r="I36" s="118"/>
      <c r="J36" s="118"/>
      <c r="R36" s="74"/>
      <c r="W36" s="74"/>
      <c r="X36" s="119"/>
      <c r="Y36" s="119"/>
      <c r="Z36" s="119"/>
      <c r="AA36" s="119"/>
      <c r="AB36" s="118"/>
      <c r="AC36" s="118"/>
      <c r="AD36" s="118"/>
      <c r="AE36" s="118"/>
      <c r="AJ36" s="120"/>
    </row>
    <row r="37" spans="7:36" s="1" customFormat="1">
      <c r="G37" s="118"/>
      <c r="H37" s="118"/>
      <c r="I37" s="118"/>
      <c r="J37" s="118"/>
      <c r="R37" s="74"/>
      <c r="W37" s="74"/>
      <c r="X37" s="119"/>
      <c r="Y37" s="119"/>
      <c r="Z37" s="119"/>
      <c r="AA37" s="119"/>
      <c r="AB37" s="118"/>
      <c r="AC37" s="118"/>
      <c r="AD37" s="118"/>
      <c r="AE37" s="118"/>
      <c r="AJ37" s="120"/>
    </row>
    <row r="38" spans="7:36" s="1" customFormat="1">
      <c r="G38" s="118"/>
      <c r="H38" s="118"/>
      <c r="I38" s="118"/>
      <c r="J38" s="118"/>
      <c r="R38" s="74"/>
      <c r="W38" s="74"/>
      <c r="X38" s="119"/>
      <c r="Y38" s="119"/>
      <c r="Z38" s="119"/>
      <c r="AA38" s="119"/>
      <c r="AB38" s="118"/>
      <c r="AC38" s="118"/>
      <c r="AD38" s="118"/>
      <c r="AE38" s="118"/>
      <c r="AJ38" s="120"/>
    </row>
    <row r="39" spans="7:36" s="1" customFormat="1">
      <c r="G39" s="118"/>
      <c r="H39" s="118"/>
      <c r="I39" s="118"/>
      <c r="J39" s="118"/>
      <c r="R39" s="74"/>
      <c r="W39" s="74"/>
      <c r="X39" s="119"/>
      <c r="Y39" s="119"/>
      <c r="Z39" s="119"/>
      <c r="AA39" s="119"/>
      <c r="AB39" s="118"/>
      <c r="AC39" s="118"/>
      <c r="AD39" s="118"/>
      <c r="AE39" s="118"/>
      <c r="AJ39" s="120"/>
    </row>
    <row r="40" spans="7:36" s="1" customFormat="1">
      <c r="G40" s="118"/>
      <c r="H40" s="118"/>
      <c r="I40" s="118"/>
      <c r="J40" s="118"/>
      <c r="R40" s="74"/>
      <c r="W40" s="74"/>
      <c r="X40" s="119"/>
      <c r="Y40" s="119"/>
      <c r="Z40" s="119"/>
      <c r="AA40" s="119"/>
      <c r="AB40" s="118"/>
      <c r="AC40" s="118"/>
      <c r="AD40" s="118"/>
      <c r="AE40" s="118"/>
      <c r="AJ40" s="120"/>
    </row>
    <row r="41" spans="7:36" s="1" customFormat="1">
      <c r="G41" s="118"/>
      <c r="H41" s="118"/>
      <c r="I41" s="118"/>
      <c r="J41" s="118"/>
      <c r="R41" s="74"/>
      <c r="W41" s="74"/>
      <c r="X41" s="119"/>
      <c r="Y41" s="119"/>
      <c r="Z41" s="119"/>
      <c r="AA41" s="119"/>
      <c r="AB41" s="118"/>
      <c r="AC41" s="118"/>
      <c r="AD41" s="118"/>
      <c r="AE41" s="118"/>
      <c r="AJ41" s="120"/>
    </row>
    <row r="42" spans="7:36" s="1" customFormat="1">
      <c r="G42" s="118"/>
      <c r="H42" s="118"/>
      <c r="I42" s="118"/>
      <c r="J42" s="118"/>
      <c r="R42" s="74"/>
      <c r="W42" s="74"/>
      <c r="X42" s="119"/>
      <c r="Y42" s="119"/>
      <c r="Z42" s="119"/>
      <c r="AA42" s="119"/>
      <c r="AB42" s="118"/>
      <c r="AC42" s="118"/>
      <c r="AD42" s="118"/>
      <c r="AE42" s="118"/>
      <c r="AJ42" s="120"/>
    </row>
    <row r="43" spans="7:36" s="1" customFormat="1">
      <c r="G43" s="118"/>
      <c r="H43" s="118"/>
      <c r="I43" s="118"/>
      <c r="J43" s="118"/>
      <c r="R43" s="74"/>
      <c r="W43" s="74"/>
      <c r="X43" s="119"/>
      <c r="Y43" s="119"/>
      <c r="Z43" s="119"/>
      <c r="AA43" s="119"/>
      <c r="AB43" s="118"/>
      <c r="AC43" s="118"/>
      <c r="AD43" s="118"/>
      <c r="AE43" s="118"/>
      <c r="AJ43" s="120"/>
    </row>
    <row r="44" spans="7:36" s="1" customFormat="1">
      <c r="G44" s="118"/>
      <c r="H44" s="118"/>
      <c r="I44" s="118"/>
      <c r="J44" s="118"/>
      <c r="R44" s="74"/>
      <c r="W44" s="74"/>
      <c r="X44" s="119"/>
      <c r="Y44" s="119"/>
      <c r="Z44" s="119"/>
      <c r="AA44" s="119"/>
      <c r="AB44" s="118"/>
      <c r="AC44" s="118"/>
      <c r="AD44" s="118"/>
      <c r="AE44" s="118"/>
      <c r="AJ44" s="120"/>
    </row>
    <row r="46" spans="7:36" s="1" customFormat="1">
      <c r="G46" s="118"/>
      <c r="H46" s="118"/>
      <c r="I46" s="118"/>
      <c r="J46" s="118"/>
      <c r="R46" s="74"/>
      <c r="W46" s="74"/>
      <c r="X46" s="119"/>
      <c r="Y46" s="119"/>
      <c r="Z46" s="119"/>
      <c r="AA46" s="119"/>
      <c r="AB46" s="118"/>
      <c r="AC46" s="118"/>
      <c r="AD46" s="118"/>
      <c r="AE46" s="118"/>
      <c r="AJ46" s="120"/>
    </row>
    <row r="47" spans="7:36" s="1" customFormat="1">
      <c r="G47" s="118"/>
      <c r="H47" s="118"/>
      <c r="I47" s="118"/>
      <c r="J47" s="118"/>
      <c r="R47" s="74"/>
      <c r="W47" s="74"/>
      <c r="X47" s="119"/>
      <c r="Y47" s="119"/>
      <c r="Z47" s="119"/>
      <c r="AA47" s="119"/>
      <c r="AB47" s="118"/>
      <c r="AC47" s="118"/>
      <c r="AD47" s="118"/>
      <c r="AE47" s="118"/>
      <c r="AJ47" s="120"/>
    </row>
    <row r="48" spans="7:36" s="1" customFormat="1">
      <c r="G48" s="118"/>
      <c r="H48" s="118"/>
      <c r="I48" s="118"/>
      <c r="J48" s="118"/>
      <c r="R48" s="74"/>
      <c r="W48" s="74"/>
      <c r="X48" s="119"/>
      <c r="Y48" s="119"/>
      <c r="Z48" s="119"/>
      <c r="AA48" s="119"/>
      <c r="AB48" s="118"/>
      <c r="AC48" s="118"/>
      <c r="AD48" s="118"/>
      <c r="AE48" s="118"/>
      <c r="AJ48" s="120"/>
    </row>
    <row r="49" spans="7:36" s="1" customFormat="1">
      <c r="G49" s="118"/>
      <c r="H49" s="118"/>
      <c r="I49" s="118"/>
      <c r="J49" s="118"/>
      <c r="R49" s="74"/>
      <c r="W49" s="74"/>
      <c r="X49" s="119"/>
      <c r="Y49" s="119"/>
      <c r="Z49" s="119"/>
      <c r="AA49" s="119"/>
      <c r="AB49" s="118"/>
      <c r="AC49" s="118"/>
      <c r="AD49" s="118"/>
      <c r="AE49" s="118"/>
      <c r="AJ49" s="120"/>
    </row>
    <row r="50" spans="7:36" s="1" customFormat="1">
      <c r="G50" s="118"/>
      <c r="H50" s="118"/>
      <c r="I50" s="118"/>
      <c r="J50" s="118"/>
      <c r="R50" s="74"/>
      <c r="W50" s="74"/>
      <c r="X50" s="119"/>
      <c r="Y50" s="119"/>
      <c r="Z50" s="119"/>
      <c r="AA50" s="119"/>
      <c r="AB50" s="118"/>
      <c r="AC50" s="118"/>
      <c r="AD50" s="118"/>
      <c r="AE50" s="118"/>
      <c r="AJ50" s="120"/>
    </row>
    <row r="51" spans="7:36" s="1" customFormat="1">
      <c r="G51" s="118"/>
      <c r="H51" s="118"/>
      <c r="I51" s="118"/>
      <c r="J51" s="118"/>
      <c r="R51" s="74"/>
      <c r="W51" s="74"/>
      <c r="X51" s="119"/>
      <c r="Y51" s="119"/>
      <c r="Z51" s="119"/>
      <c r="AA51" s="119"/>
      <c r="AB51" s="118"/>
      <c r="AC51" s="118"/>
      <c r="AD51" s="118"/>
      <c r="AE51" s="118"/>
      <c r="AJ51" s="120"/>
    </row>
    <row r="52" spans="7:36" s="1" customFormat="1">
      <c r="G52" s="118"/>
      <c r="H52" s="118"/>
      <c r="I52" s="118"/>
      <c r="J52" s="118"/>
      <c r="R52" s="74"/>
      <c r="W52" s="74"/>
      <c r="X52" s="119"/>
      <c r="Y52" s="119"/>
      <c r="Z52" s="119"/>
      <c r="AA52" s="119"/>
      <c r="AB52" s="118"/>
      <c r="AC52" s="118"/>
      <c r="AD52" s="118"/>
      <c r="AE52" s="118"/>
      <c r="AJ52" s="120"/>
    </row>
    <row r="53" spans="7:36" s="1" customFormat="1">
      <c r="G53" s="118"/>
      <c r="H53" s="118"/>
      <c r="I53" s="118"/>
      <c r="J53" s="118"/>
      <c r="R53" s="74"/>
      <c r="W53" s="74"/>
      <c r="X53" s="119"/>
      <c r="Y53" s="119"/>
      <c r="Z53" s="119"/>
      <c r="AA53" s="119"/>
      <c r="AB53" s="118"/>
      <c r="AC53" s="118"/>
      <c r="AD53" s="118"/>
      <c r="AE53" s="118"/>
      <c r="AJ53" s="120"/>
    </row>
    <row r="54" spans="7:36" s="1" customFormat="1">
      <c r="G54" s="118"/>
      <c r="H54" s="118"/>
      <c r="I54" s="118"/>
      <c r="J54" s="118"/>
      <c r="R54" s="74"/>
      <c r="W54" s="74"/>
      <c r="X54" s="119"/>
      <c r="Y54" s="119"/>
      <c r="Z54" s="119"/>
      <c r="AA54" s="119"/>
      <c r="AB54" s="118"/>
      <c r="AC54" s="118"/>
      <c r="AD54" s="118"/>
      <c r="AE54" s="118"/>
      <c r="AJ54" s="120"/>
    </row>
    <row r="55" spans="7:36" s="1" customFormat="1">
      <c r="G55" s="118"/>
      <c r="H55" s="118"/>
      <c r="I55" s="118"/>
      <c r="J55" s="118"/>
      <c r="R55" s="74"/>
      <c r="W55" s="74"/>
      <c r="X55" s="119"/>
      <c r="Y55" s="119"/>
      <c r="Z55" s="119"/>
      <c r="AA55" s="119"/>
      <c r="AB55" s="118"/>
      <c r="AC55" s="118"/>
      <c r="AD55" s="118"/>
      <c r="AE55" s="118"/>
      <c r="AJ55" s="120"/>
    </row>
    <row r="56" spans="7:36" s="1" customFormat="1">
      <c r="G56" s="118"/>
      <c r="H56" s="118"/>
      <c r="I56" s="118"/>
      <c r="J56" s="118"/>
      <c r="R56" s="74"/>
      <c r="W56" s="74"/>
      <c r="X56" s="119"/>
      <c r="Y56" s="119"/>
      <c r="Z56" s="119"/>
      <c r="AA56" s="119"/>
      <c r="AB56" s="118"/>
      <c r="AC56" s="118"/>
      <c r="AD56" s="118"/>
      <c r="AE56" s="118"/>
      <c r="AJ56" s="120"/>
    </row>
    <row r="57" spans="7:36" s="1" customFormat="1">
      <c r="G57" s="118"/>
      <c r="H57" s="118"/>
      <c r="I57" s="118"/>
      <c r="J57" s="118"/>
      <c r="R57" s="74"/>
      <c r="W57" s="74"/>
      <c r="X57" s="119"/>
      <c r="Y57" s="119"/>
      <c r="Z57" s="119"/>
      <c r="AA57" s="119"/>
      <c r="AB57" s="118"/>
      <c r="AC57" s="118"/>
      <c r="AD57" s="118"/>
      <c r="AE57" s="118"/>
      <c r="AJ57" s="120"/>
    </row>
    <row r="58" spans="7:36" s="1" customFormat="1">
      <c r="G58" s="118"/>
      <c r="H58" s="118"/>
      <c r="I58" s="118"/>
      <c r="J58" s="118"/>
      <c r="R58" s="74"/>
      <c r="W58" s="74"/>
      <c r="X58" s="119"/>
      <c r="Y58" s="119"/>
      <c r="Z58" s="119"/>
      <c r="AA58" s="119"/>
      <c r="AB58" s="118"/>
      <c r="AC58" s="118"/>
      <c r="AD58" s="118"/>
      <c r="AE58" s="118"/>
      <c r="AJ58" s="120"/>
    </row>
    <row r="59" spans="7:36" s="1" customFormat="1">
      <c r="G59" s="118"/>
      <c r="H59" s="118"/>
      <c r="I59" s="118"/>
      <c r="J59" s="118"/>
      <c r="R59" s="74"/>
      <c r="W59" s="74"/>
      <c r="X59" s="119"/>
      <c r="Y59" s="119"/>
      <c r="Z59" s="119"/>
      <c r="AA59" s="119"/>
      <c r="AB59" s="118"/>
      <c r="AC59" s="118"/>
      <c r="AD59" s="118"/>
      <c r="AE59" s="118"/>
      <c r="AJ59" s="120"/>
    </row>
    <row r="60" spans="7:36" s="1" customFormat="1">
      <c r="G60" s="118"/>
      <c r="H60" s="118"/>
      <c r="I60" s="118"/>
      <c r="J60" s="118"/>
      <c r="R60" s="74"/>
      <c r="W60" s="74"/>
      <c r="X60" s="119"/>
      <c r="Y60" s="119"/>
      <c r="Z60" s="119"/>
      <c r="AA60" s="119"/>
      <c r="AB60" s="118"/>
      <c r="AC60" s="118"/>
      <c r="AD60" s="118"/>
      <c r="AE60" s="118"/>
      <c r="AJ60" s="120"/>
    </row>
    <row r="61" spans="7:36" s="1" customFormat="1">
      <c r="G61" s="118"/>
      <c r="H61" s="118"/>
      <c r="I61" s="118"/>
      <c r="J61" s="118"/>
      <c r="R61" s="74"/>
      <c r="W61" s="74"/>
      <c r="X61" s="119"/>
      <c r="Y61" s="119"/>
      <c r="Z61" s="119"/>
      <c r="AA61" s="119"/>
      <c r="AB61" s="118"/>
      <c r="AC61" s="118"/>
      <c r="AD61" s="118"/>
      <c r="AE61" s="118"/>
      <c r="AJ61" s="120"/>
    </row>
    <row r="62" spans="7:36" s="1" customFormat="1">
      <c r="G62" s="118"/>
      <c r="H62" s="118"/>
      <c r="I62" s="118"/>
      <c r="J62" s="118"/>
      <c r="R62" s="74"/>
      <c r="W62" s="74"/>
      <c r="X62" s="119"/>
      <c r="Y62" s="119"/>
      <c r="Z62" s="119"/>
      <c r="AA62" s="119"/>
      <c r="AB62" s="118"/>
      <c r="AC62" s="118"/>
      <c r="AD62" s="118"/>
      <c r="AE62" s="118"/>
      <c r="AJ62" s="120"/>
    </row>
    <row r="63" spans="7:36" s="1" customFormat="1">
      <c r="G63" s="118"/>
      <c r="H63" s="118"/>
      <c r="I63" s="118"/>
      <c r="J63" s="118"/>
      <c r="R63" s="74"/>
      <c r="W63" s="74"/>
      <c r="X63" s="119"/>
      <c r="Y63" s="119"/>
      <c r="Z63" s="119"/>
      <c r="AA63" s="119"/>
      <c r="AB63" s="118"/>
      <c r="AC63" s="118"/>
      <c r="AD63" s="118"/>
      <c r="AE63" s="118"/>
      <c r="AJ63" s="120"/>
    </row>
    <row r="64" spans="7:36" s="1" customFormat="1">
      <c r="G64" s="118"/>
      <c r="H64" s="118"/>
      <c r="I64" s="118"/>
      <c r="J64" s="118"/>
      <c r="R64" s="74"/>
      <c r="W64" s="74"/>
      <c r="X64" s="119"/>
      <c r="Y64" s="119"/>
      <c r="Z64" s="119"/>
      <c r="AA64" s="119"/>
      <c r="AB64" s="118"/>
      <c r="AC64" s="118"/>
      <c r="AD64" s="118"/>
      <c r="AE64" s="118"/>
      <c r="AJ64" s="120"/>
    </row>
    <row r="65" spans="7:36" s="1" customFormat="1">
      <c r="G65" s="118"/>
      <c r="H65" s="118"/>
      <c r="I65" s="118"/>
      <c r="J65" s="118"/>
      <c r="R65" s="74"/>
      <c r="W65" s="74"/>
      <c r="X65" s="119"/>
      <c r="Y65" s="119"/>
      <c r="Z65" s="119"/>
      <c r="AA65" s="119"/>
      <c r="AB65" s="118"/>
      <c r="AC65" s="118"/>
      <c r="AD65" s="118"/>
      <c r="AE65" s="118"/>
      <c r="AJ65" s="120"/>
    </row>
    <row r="66" spans="7:36" s="1" customFormat="1">
      <c r="G66" s="118"/>
      <c r="H66" s="118"/>
      <c r="I66" s="118"/>
      <c r="J66" s="118"/>
      <c r="R66" s="74"/>
      <c r="W66" s="74"/>
      <c r="X66" s="119"/>
      <c r="Y66" s="119"/>
      <c r="Z66" s="119"/>
      <c r="AA66" s="119"/>
      <c r="AB66" s="118"/>
      <c r="AC66" s="118"/>
      <c r="AD66" s="118"/>
      <c r="AE66" s="118"/>
      <c r="AJ66" s="120"/>
    </row>
    <row r="67" spans="7:36" s="1" customFormat="1">
      <c r="G67" s="118"/>
      <c r="H67" s="118"/>
      <c r="I67" s="118"/>
      <c r="J67" s="118"/>
      <c r="R67" s="74"/>
      <c r="W67" s="74"/>
      <c r="X67" s="119"/>
      <c r="Y67" s="119"/>
      <c r="Z67" s="119"/>
      <c r="AA67" s="119"/>
      <c r="AB67" s="118"/>
      <c r="AC67" s="118"/>
      <c r="AD67" s="118"/>
      <c r="AE67" s="118"/>
      <c r="AJ67" s="120"/>
    </row>
    <row r="68" spans="7:36" s="1" customFormat="1">
      <c r="G68" s="118"/>
      <c r="H68" s="118"/>
      <c r="I68" s="118"/>
      <c r="J68" s="118"/>
      <c r="R68" s="74"/>
      <c r="W68" s="74"/>
      <c r="X68" s="119"/>
      <c r="Y68" s="119"/>
      <c r="Z68" s="119"/>
      <c r="AA68" s="119"/>
      <c r="AB68" s="118"/>
      <c r="AC68" s="118"/>
      <c r="AD68" s="118"/>
      <c r="AE68" s="118"/>
      <c r="AJ68" s="120"/>
    </row>
    <row r="69" spans="7:36" s="1" customFormat="1">
      <c r="G69" s="118"/>
      <c r="H69" s="118"/>
      <c r="I69" s="118"/>
      <c r="J69" s="118"/>
      <c r="R69" s="74"/>
      <c r="W69" s="74"/>
      <c r="X69" s="119"/>
      <c r="Y69" s="119"/>
      <c r="Z69" s="119"/>
      <c r="AA69" s="119"/>
      <c r="AB69" s="118"/>
      <c r="AC69" s="118"/>
      <c r="AD69" s="118"/>
      <c r="AE69" s="118"/>
      <c r="AJ69" s="120"/>
    </row>
    <row r="70" spans="7:36" s="1" customFormat="1">
      <c r="G70" s="118"/>
      <c r="H70" s="118"/>
      <c r="I70" s="118"/>
      <c r="J70" s="118"/>
      <c r="R70" s="74"/>
      <c r="W70" s="74"/>
      <c r="X70" s="119"/>
      <c r="Y70" s="119"/>
      <c r="Z70" s="119"/>
      <c r="AA70" s="119"/>
      <c r="AB70" s="118"/>
      <c r="AC70" s="118"/>
      <c r="AD70" s="118"/>
      <c r="AE70" s="118"/>
      <c r="AJ70" s="120"/>
    </row>
    <row r="71" spans="7:36" s="1" customFormat="1">
      <c r="G71" s="118"/>
      <c r="H71" s="118"/>
      <c r="I71" s="118"/>
      <c r="J71" s="118"/>
      <c r="R71" s="74"/>
      <c r="W71" s="74"/>
      <c r="X71" s="119"/>
      <c r="Y71" s="119"/>
      <c r="Z71" s="119"/>
      <c r="AA71" s="119"/>
      <c r="AB71" s="118"/>
      <c r="AC71" s="118"/>
      <c r="AD71" s="118"/>
      <c r="AE71" s="118"/>
      <c r="AJ71" s="120"/>
    </row>
    <row r="72" spans="7:36" s="1" customFormat="1">
      <c r="G72" s="118"/>
      <c r="H72" s="118"/>
      <c r="I72" s="118"/>
      <c r="J72" s="118"/>
      <c r="R72" s="74"/>
      <c r="W72" s="74"/>
      <c r="X72" s="119"/>
      <c r="Y72" s="119"/>
      <c r="Z72" s="119"/>
      <c r="AA72" s="119"/>
      <c r="AB72" s="118"/>
      <c r="AC72" s="118"/>
      <c r="AD72" s="118"/>
      <c r="AE72" s="118"/>
      <c r="AJ72" s="120"/>
    </row>
    <row r="73" spans="7:36" s="1" customFormat="1">
      <c r="G73" s="118"/>
      <c r="H73" s="118"/>
      <c r="I73" s="118"/>
      <c r="J73" s="118"/>
      <c r="R73" s="74"/>
      <c r="W73" s="74"/>
      <c r="X73" s="119"/>
      <c r="Y73" s="119"/>
      <c r="Z73" s="119"/>
      <c r="AA73" s="119"/>
      <c r="AB73" s="118"/>
      <c r="AC73" s="118"/>
      <c r="AD73" s="118"/>
      <c r="AE73" s="118"/>
      <c r="AJ73" s="120"/>
    </row>
    <row r="74" spans="7:36" s="1" customFormat="1">
      <c r="G74" s="118"/>
      <c r="H74" s="118"/>
      <c r="I74" s="118"/>
      <c r="J74" s="118"/>
      <c r="R74" s="74"/>
      <c r="W74" s="74"/>
      <c r="X74" s="119"/>
      <c r="Y74" s="119"/>
      <c r="Z74" s="119"/>
      <c r="AA74" s="119"/>
      <c r="AB74" s="118"/>
      <c r="AC74" s="118"/>
      <c r="AD74" s="118"/>
      <c r="AE74" s="118"/>
      <c r="AJ74" s="120"/>
    </row>
    <row r="75" spans="7:36" s="1" customFormat="1">
      <c r="G75" s="118"/>
      <c r="H75" s="118"/>
      <c r="I75" s="118"/>
      <c r="J75" s="118"/>
      <c r="R75" s="74"/>
      <c r="W75" s="74"/>
      <c r="X75" s="119"/>
      <c r="Y75" s="119"/>
      <c r="Z75" s="119"/>
      <c r="AA75" s="119"/>
      <c r="AB75" s="118"/>
      <c r="AC75" s="118"/>
      <c r="AD75" s="118"/>
      <c r="AE75" s="118"/>
      <c r="AJ75" s="120"/>
    </row>
    <row r="76" spans="7:36" s="1" customFormat="1">
      <c r="G76" s="118"/>
      <c r="H76" s="118"/>
      <c r="I76" s="118"/>
      <c r="J76" s="118"/>
      <c r="R76" s="74"/>
      <c r="W76" s="74"/>
      <c r="X76" s="119"/>
      <c r="Y76" s="119"/>
      <c r="Z76" s="119"/>
      <c r="AA76" s="119"/>
      <c r="AB76" s="118"/>
      <c r="AC76" s="118"/>
      <c r="AD76" s="118"/>
      <c r="AE76" s="118"/>
      <c r="AJ76" s="120"/>
    </row>
    <row r="77" spans="7:36" s="1" customFormat="1">
      <c r="G77" s="118"/>
      <c r="H77" s="118"/>
      <c r="I77" s="118"/>
      <c r="J77" s="118"/>
      <c r="R77" s="74"/>
      <c r="W77" s="74"/>
      <c r="X77" s="119"/>
      <c r="Y77" s="119"/>
      <c r="Z77" s="119"/>
      <c r="AA77" s="119"/>
      <c r="AB77" s="118"/>
      <c r="AC77" s="118"/>
      <c r="AD77" s="118"/>
      <c r="AE77" s="118"/>
      <c r="AJ77" s="120"/>
    </row>
    <row r="78" spans="7:36" s="1" customFormat="1">
      <c r="G78" s="118"/>
      <c r="H78" s="118"/>
      <c r="I78" s="118"/>
      <c r="J78" s="118"/>
      <c r="R78" s="74"/>
      <c r="W78" s="74"/>
      <c r="X78" s="119"/>
      <c r="Y78" s="119"/>
      <c r="Z78" s="119"/>
      <c r="AA78" s="119"/>
      <c r="AB78" s="118"/>
      <c r="AC78" s="118"/>
      <c r="AD78" s="118"/>
      <c r="AE78" s="118"/>
      <c r="AJ78" s="120"/>
    </row>
    <row r="79" spans="7:36" s="1" customFormat="1">
      <c r="G79" s="118"/>
      <c r="H79" s="118"/>
      <c r="I79" s="118"/>
      <c r="J79" s="118"/>
      <c r="R79" s="74"/>
      <c r="W79" s="74"/>
      <c r="X79" s="119"/>
      <c r="Y79" s="119"/>
      <c r="Z79" s="119"/>
      <c r="AA79" s="119"/>
      <c r="AB79" s="118"/>
      <c r="AC79" s="118"/>
      <c r="AD79" s="118"/>
      <c r="AE79" s="118"/>
      <c r="AJ79" s="120"/>
    </row>
    <row r="80" spans="7:36" s="1" customFormat="1">
      <c r="G80" s="118"/>
      <c r="H80" s="118"/>
      <c r="I80" s="118"/>
      <c r="J80" s="118"/>
      <c r="R80" s="74"/>
      <c r="W80" s="74"/>
      <c r="X80" s="119"/>
      <c r="Y80" s="119"/>
      <c r="Z80" s="119"/>
      <c r="AA80" s="119"/>
      <c r="AB80" s="118"/>
      <c r="AC80" s="118"/>
      <c r="AD80" s="118"/>
      <c r="AE80" s="118"/>
      <c r="AJ80" s="120"/>
    </row>
    <row r="81" spans="7:36" s="1" customFormat="1">
      <c r="G81" s="118"/>
      <c r="H81" s="118"/>
      <c r="I81" s="118"/>
      <c r="J81" s="118"/>
      <c r="R81" s="74"/>
      <c r="W81" s="74"/>
      <c r="X81" s="119"/>
      <c r="Y81" s="119"/>
      <c r="Z81" s="119"/>
      <c r="AA81" s="119"/>
      <c r="AB81" s="118"/>
      <c r="AC81" s="118"/>
      <c r="AD81" s="118"/>
      <c r="AE81" s="118"/>
      <c r="AJ81" s="120"/>
    </row>
    <row r="82" spans="7:36" s="1" customFormat="1">
      <c r="G82" s="118"/>
      <c r="H82" s="118"/>
      <c r="I82" s="118"/>
      <c r="J82" s="118"/>
      <c r="R82" s="74"/>
      <c r="W82" s="74"/>
      <c r="X82" s="119"/>
      <c r="Y82" s="119"/>
      <c r="Z82" s="119"/>
      <c r="AA82" s="119"/>
      <c r="AB82" s="118"/>
      <c r="AC82" s="118"/>
      <c r="AD82" s="118"/>
      <c r="AE82" s="118"/>
      <c r="AJ82" s="120"/>
    </row>
    <row r="83" spans="7:36" s="1" customFormat="1">
      <c r="G83" s="118"/>
      <c r="H83" s="118"/>
      <c r="I83" s="118"/>
      <c r="J83" s="118"/>
      <c r="R83" s="74"/>
      <c r="W83" s="74"/>
      <c r="X83" s="119"/>
      <c r="Y83" s="119"/>
      <c r="Z83" s="119"/>
      <c r="AA83" s="119"/>
      <c r="AB83" s="118"/>
      <c r="AC83" s="118"/>
      <c r="AD83" s="118"/>
      <c r="AE83" s="118"/>
      <c r="AJ83" s="120"/>
    </row>
    <row r="84" spans="7:36" s="1" customFormat="1">
      <c r="G84" s="118"/>
      <c r="H84" s="118"/>
      <c r="I84" s="118"/>
      <c r="J84" s="118"/>
      <c r="R84" s="74"/>
      <c r="W84" s="74"/>
      <c r="X84" s="119"/>
      <c r="Y84" s="119"/>
      <c r="Z84" s="119"/>
      <c r="AA84" s="119"/>
      <c r="AB84" s="118"/>
      <c r="AC84" s="118"/>
      <c r="AD84" s="118"/>
      <c r="AE84" s="118"/>
      <c r="AJ84" s="120"/>
    </row>
    <row r="85" spans="7:36" s="1" customFormat="1">
      <c r="G85" s="118"/>
      <c r="H85" s="118"/>
      <c r="I85" s="118"/>
      <c r="J85" s="118"/>
      <c r="R85" s="74"/>
      <c r="W85" s="74"/>
      <c r="X85" s="119"/>
      <c r="Y85" s="119"/>
      <c r="Z85" s="119"/>
      <c r="AA85" s="119"/>
      <c r="AB85" s="118"/>
      <c r="AC85" s="118"/>
      <c r="AD85" s="118"/>
      <c r="AE85" s="118"/>
      <c r="AJ85" s="120"/>
    </row>
    <row r="86" spans="7:36" s="1" customFormat="1">
      <c r="G86" s="118"/>
      <c r="H86" s="118"/>
      <c r="I86" s="118"/>
      <c r="J86" s="118"/>
      <c r="R86" s="74"/>
      <c r="W86" s="74"/>
      <c r="X86" s="119"/>
      <c r="Y86" s="119"/>
      <c r="Z86" s="119"/>
      <c r="AA86" s="119"/>
      <c r="AB86" s="118"/>
      <c r="AC86" s="118"/>
      <c r="AD86" s="118"/>
      <c r="AE86" s="118"/>
      <c r="AJ86" s="120"/>
    </row>
    <row r="87" spans="7:36" s="1" customFormat="1">
      <c r="G87" s="118"/>
      <c r="H87" s="118"/>
      <c r="I87" s="118"/>
      <c r="J87" s="118"/>
      <c r="R87" s="74"/>
      <c r="W87" s="74"/>
      <c r="X87" s="119"/>
      <c r="Y87" s="119"/>
      <c r="Z87" s="119"/>
      <c r="AA87" s="119"/>
      <c r="AB87" s="118"/>
      <c r="AC87" s="118"/>
      <c r="AD87" s="118"/>
      <c r="AE87" s="118"/>
      <c r="AJ87" s="120"/>
    </row>
    <row r="88" spans="7:36" s="1" customFormat="1">
      <c r="G88" s="118"/>
      <c r="H88" s="118"/>
      <c r="I88" s="118"/>
      <c r="J88" s="118"/>
      <c r="R88" s="74"/>
      <c r="W88" s="74"/>
      <c r="X88" s="119"/>
      <c r="Y88" s="119"/>
      <c r="Z88" s="119"/>
      <c r="AA88" s="119"/>
      <c r="AB88" s="118"/>
      <c r="AC88" s="118"/>
      <c r="AD88" s="118"/>
      <c r="AE88" s="118"/>
      <c r="AJ88" s="120"/>
    </row>
    <row r="89" spans="7:36" s="1" customFormat="1">
      <c r="G89" s="118"/>
      <c r="H89" s="118"/>
      <c r="I89" s="118"/>
      <c r="J89" s="118"/>
      <c r="R89" s="74"/>
      <c r="W89" s="74"/>
      <c r="X89" s="119"/>
      <c r="Y89" s="119"/>
      <c r="Z89" s="119"/>
      <c r="AA89" s="119"/>
      <c r="AB89" s="118"/>
      <c r="AC89" s="118"/>
      <c r="AD89" s="118"/>
      <c r="AE89" s="118"/>
      <c r="AJ89" s="120"/>
    </row>
    <row r="90" spans="7:36" s="1" customFormat="1">
      <c r="G90" s="118"/>
      <c r="H90" s="118"/>
      <c r="I90" s="118"/>
      <c r="J90" s="118"/>
      <c r="R90" s="74"/>
      <c r="W90" s="74"/>
      <c r="X90" s="119"/>
      <c r="Y90" s="119"/>
      <c r="Z90" s="119"/>
      <c r="AA90" s="119"/>
      <c r="AB90" s="118"/>
      <c r="AC90" s="118"/>
      <c r="AD90" s="118"/>
      <c r="AE90" s="118"/>
      <c r="AJ90" s="120"/>
    </row>
    <row r="91" spans="7:36" s="1" customFormat="1">
      <c r="G91" s="118"/>
      <c r="H91" s="118"/>
      <c r="I91" s="118"/>
      <c r="J91" s="118"/>
      <c r="R91" s="74"/>
      <c r="W91" s="74"/>
      <c r="X91" s="119"/>
      <c r="Y91" s="119"/>
      <c r="Z91" s="119"/>
      <c r="AA91" s="119"/>
      <c r="AB91" s="118"/>
      <c r="AC91" s="118"/>
      <c r="AD91" s="118"/>
      <c r="AE91" s="118"/>
      <c r="AJ91" s="120"/>
    </row>
    <row r="92" spans="7:36" s="1" customFormat="1">
      <c r="G92" s="118"/>
      <c r="H92" s="118"/>
      <c r="I92" s="118"/>
      <c r="J92" s="118"/>
      <c r="R92" s="74"/>
      <c r="W92" s="74"/>
      <c r="X92" s="119"/>
      <c r="Y92" s="119"/>
      <c r="Z92" s="119"/>
      <c r="AA92" s="119"/>
      <c r="AB92" s="118"/>
      <c r="AC92" s="118"/>
      <c r="AD92" s="118"/>
      <c r="AE92" s="118"/>
      <c r="AJ92" s="120"/>
    </row>
    <row r="93" spans="7:36" s="1" customFormat="1">
      <c r="G93" s="118"/>
      <c r="H93" s="118"/>
      <c r="I93" s="118"/>
      <c r="J93" s="118"/>
      <c r="R93" s="74"/>
      <c r="W93" s="74"/>
      <c r="X93" s="119"/>
      <c r="Y93" s="119"/>
      <c r="Z93" s="119"/>
      <c r="AA93" s="119"/>
      <c r="AB93" s="118"/>
      <c r="AC93" s="118"/>
      <c r="AD93" s="118"/>
      <c r="AE93" s="118"/>
      <c r="AJ93" s="120"/>
    </row>
    <row r="94" spans="7:36" s="1" customFormat="1">
      <c r="G94" s="118"/>
      <c r="H94" s="118"/>
      <c r="I94" s="118"/>
      <c r="J94" s="118"/>
      <c r="R94" s="74"/>
      <c r="W94" s="74"/>
      <c r="X94" s="119"/>
      <c r="Y94" s="119"/>
      <c r="Z94" s="119"/>
      <c r="AA94" s="119"/>
      <c r="AB94" s="118"/>
      <c r="AC94" s="118"/>
      <c r="AD94" s="118"/>
      <c r="AE94" s="118"/>
      <c r="AJ94" s="120"/>
    </row>
    <row r="95" spans="7:36" s="1" customFormat="1">
      <c r="G95" s="118"/>
      <c r="H95" s="118"/>
      <c r="I95" s="118"/>
      <c r="J95" s="118"/>
      <c r="R95" s="74"/>
      <c r="W95" s="74"/>
      <c r="X95" s="119"/>
      <c r="Y95" s="119"/>
      <c r="Z95" s="119"/>
      <c r="AA95" s="119"/>
      <c r="AB95" s="118"/>
      <c r="AC95" s="118"/>
      <c r="AD95" s="118"/>
      <c r="AE95" s="118"/>
      <c r="AJ95" s="120"/>
    </row>
    <row r="96" spans="7:36" s="1" customFormat="1">
      <c r="G96" s="118"/>
      <c r="H96" s="118"/>
      <c r="I96" s="118"/>
      <c r="J96" s="118"/>
      <c r="R96" s="74"/>
      <c r="W96" s="74"/>
      <c r="X96" s="119"/>
      <c r="Y96" s="119"/>
      <c r="Z96" s="119"/>
      <c r="AA96" s="119"/>
      <c r="AB96" s="118"/>
      <c r="AC96" s="118"/>
      <c r="AD96" s="118"/>
      <c r="AE96" s="118"/>
      <c r="AJ96" s="120"/>
    </row>
    <row r="97" spans="7:36" s="1" customFormat="1">
      <c r="G97" s="118"/>
      <c r="H97" s="118"/>
      <c r="I97" s="118"/>
      <c r="J97" s="118"/>
      <c r="R97" s="74"/>
      <c r="W97" s="74"/>
      <c r="X97" s="119"/>
      <c r="Y97" s="119"/>
      <c r="Z97" s="119"/>
      <c r="AA97" s="119"/>
      <c r="AB97" s="118"/>
      <c r="AC97" s="118"/>
      <c r="AD97" s="118"/>
      <c r="AE97" s="118"/>
      <c r="AJ97" s="120"/>
    </row>
    <row r="98" spans="7:36" s="1" customFormat="1">
      <c r="G98" s="118"/>
      <c r="H98" s="118"/>
      <c r="I98" s="118"/>
      <c r="J98" s="118"/>
      <c r="R98" s="74"/>
      <c r="W98" s="74"/>
      <c r="X98" s="119"/>
      <c r="Y98" s="119"/>
      <c r="Z98" s="119"/>
      <c r="AA98" s="119"/>
      <c r="AB98" s="118"/>
      <c r="AC98" s="118"/>
      <c r="AD98" s="118"/>
      <c r="AE98" s="118"/>
      <c r="AJ98" s="120"/>
    </row>
    <row r="99" spans="7:36" s="1" customFormat="1">
      <c r="G99" s="118"/>
      <c r="H99" s="118"/>
      <c r="I99" s="118"/>
      <c r="J99" s="118"/>
      <c r="R99" s="74"/>
      <c r="W99" s="74"/>
      <c r="X99" s="119"/>
      <c r="Y99" s="119"/>
      <c r="Z99" s="119"/>
      <c r="AA99" s="119"/>
      <c r="AB99" s="118"/>
      <c r="AC99" s="118"/>
      <c r="AD99" s="118"/>
      <c r="AE99" s="118"/>
      <c r="AJ99" s="120"/>
    </row>
    <row r="100" spans="7:36" s="1" customFormat="1">
      <c r="G100" s="118"/>
      <c r="H100" s="118"/>
      <c r="I100" s="118"/>
      <c r="J100" s="118"/>
      <c r="R100" s="74"/>
      <c r="W100" s="74"/>
      <c r="X100" s="119"/>
      <c r="Y100" s="119"/>
      <c r="Z100" s="119"/>
      <c r="AA100" s="119"/>
      <c r="AB100" s="118"/>
      <c r="AC100" s="118"/>
      <c r="AD100" s="118"/>
      <c r="AE100" s="118"/>
      <c r="AJ100" s="120"/>
    </row>
    <row r="101" spans="7:36" s="1" customFormat="1">
      <c r="G101" s="118"/>
      <c r="H101" s="118"/>
      <c r="I101" s="118"/>
      <c r="J101" s="118"/>
      <c r="R101" s="74"/>
      <c r="W101" s="74"/>
      <c r="X101" s="119"/>
      <c r="Y101" s="119"/>
      <c r="Z101" s="119"/>
      <c r="AA101" s="119"/>
      <c r="AB101" s="118"/>
      <c r="AC101" s="118"/>
      <c r="AD101" s="118"/>
      <c r="AE101" s="118"/>
      <c r="AJ101" s="120"/>
    </row>
    <row r="102" spans="7:36" s="1" customFormat="1">
      <c r="G102" s="118"/>
      <c r="H102" s="118"/>
      <c r="I102" s="118"/>
      <c r="J102" s="118"/>
      <c r="R102" s="74"/>
      <c r="W102" s="74"/>
      <c r="X102" s="119"/>
      <c r="Y102" s="119"/>
      <c r="Z102" s="119"/>
      <c r="AA102" s="119"/>
      <c r="AB102" s="118"/>
      <c r="AC102" s="118"/>
      <c r="AD102" s="118"/>
      <c r="AE102" s="118"/>
      <c r="AJ102" s="120"/>
    </row>
    <row r="103" spans="7:36" s="1" customFormat="1">
      <c r="G103" s="118"/>
      <c r="H103" s="118"/>
      <c r="I103" s="118"/>
      <c r="J103" s="118"/>
      <c r="R103" s="74"/>
      <c r="W103" s="74"/>
      <c r="X103" s="119"/>
      <c r="Y103" s="119"/>
      <c r="Z103" s="119"/>
      <c r="AA103" s="119"/>
      <c r="AB103" s="118"/>
      <c r="AC103" s="118"/>
      <c r="AD103" s="118"/>
      <c r="AE103" s="118"/>
      <c r="AJ103" s="120"/>
    </row>
    <row r="104" spans="7:36" s="1" customFormat="1">
      <c r="G104" s="118"/>
      <c r="H104" s="118"/>
      <c r="I104" s="118"/>
      <c r="J104" s="118"/>
      <c r="R104" s="74"/>
      <c r="W104" s="74"/>
      <c r="X104" s="119"/>
      <c r="Y104" s="119"/>
      <c r="Z104" s="119"/>
      <c r="AA104" s="119"/>
      <c r="AB104" s="118"/>
      <c r="AC104" s="118"/>
      <c r="AD104" s="118"/>
      <c r="AE104" s="118"/>
      <c r="AJ104" s="120"/>
    </row>
    <row r="105" spans="7:36" s="1" customFormat="1">
      <c r="G105" s="118"/>
      <c r="H105" s="118"/>
      <c r="I105" s="118"/>
      <c r="J105" s="118"/>
      <c r="R105" s="74"/>
      <c r="W105" s="74"/>
      <c r="X105" s="119"/>
      <c r="Y105" s="119"/>
      <c r="Z105" s="119"/>
      <c r="AA105" s="119"/>
      <c r="AB105" s="118"/>
      <c r="AC105" s="118"/>
      <c r="AD105" s="118"/>
      <c r="AE105" s="118"/>
      <c r="AJ105" s="120"/>
    </row>
    <row r="106" spans="7:36" s="1" customFormat="1">
      <c r="G106" s="118"/>
      <c r="H106" s="118"/>
      <c r="I106" s="118"/>
      <c r="J106" s="118"/>
      <c r="R106" s="74"/>
      <c r="W106" s="74"/>
      <c r="X106" s="119"/>
      <c r="Y106" s="119"/>
      <c r="Z106" s="119"/>
      <c r="AA106" s="119"/>
      <c r="AB106" s="118"/>
      <c r="AC106" s="118"/>
      <c r="AD106" s="118"/>
      <c r="AE106" s="118"/>
      <c r="AJ106" s="120"/>
    </row>
    <row r="107" spans="7:36" s="1" customFormat="1">
      <c r="G107" s="118"/>
      <c r="H107" s="118"/>
      <c r="I107" s="118"/>
      <c r="J107" s="118"/>
      <c r="R107" s="74"/>
      <c r="W107" s="74"/>
      <c r="X107" s="119"/>
      <c r="Y107" s="119"/>
      <c r="Z107" s="119"/>
      <c r="AA107" s="119"/>
      <c r="AB107" s="118"/>
      <c r="AC107" s="118"/>
      <c r="AD107" s="118"/>
      <c r="AE107" s="118"/>
      <c r="AJ107" s="120"/>
    </row>
    <row r="108" spans="7:36" s="1" customFormat="1">
      <c r="G108" s="118"/>
      <c r="H108" s="118"/>
      <c r="I108" s="118"/>
      <c r="J108" s="118"/>
      <c r="R108" s="74"/>
      <c r="W108" s="74"/>
      <c r="X108" s="119"/>
      <c r="Y108" s="119"/>
      <c r="Z108" s="119"/>
      <c r="AA108" s="119"/>
      <c r="AB108" s="118"/>
      <c r="AC108" s="118"/>
      <c r="AD108" s="118"/>
      <c r="AE108" s="118"/>
      <c r="AJ108" s="120"/>
    </row>
    <row r="109" spans="7:36" s="1" customFormat="1">
      <c r="G109" s="118"/>
      <c r="H109" s="118"/>
      <c r="I109" s="118"/>
      <c r="J109" s="118"/>
      <c r="R109" s="74"/>
      <c r="W109" s="74"/>
      <c r="X109" s="119"/>
      <c r="Y109" s="119"/>
      <c r="Z109" s="119"/>
      <c r="AA109" s="119"/>
      <c r="AB109" s="118"/>
      <c r="AC109" s="118"/>
      <c r="AD109" s="118"/>
      <c r="AE109" s="118"/>
      <c r="AJ109" s="120"/>
    </row>
    <row r="110" spans="7:36" s="1" customFormat="1">
      <c r="G110" s="118"/>
      <c r="H110" s="118"/>
      <c r="I110" s="118"/>
      <c r="J110" s="118"/>
      <c r="R110" s="74"/>
      <c r="W110" s="74"/>
      <c r="X110" s="119"/>
      <c r="Y110" s="119"/>
      <c r="Z110" s="119"/>
      <c r="AA110" s="119"/>
      <c r="AB110" s="118"/>
      <c r="AC110" s="118"/>
      <c r="AD110" s="118"/>
      <c r="AE110" s="118"/>
      <c r="AJ110" s="120"/>
    </row>
    <row r="111" spans="7:36" s="1" customFormat="1">
      <c r="G111" s="118"/>
      <c r="H111" s="118"/>
      <c r="I111" s="118"/>
      <c r="J111" s="118"/>
      <c r="R111" s="74"/>
      <c r="W111" s="74"/>
      <c r="X111" s="119"/>
      <c r="Y111" s="119"/>
      <c r="Z111" s="119"/>
      <c r="AA111" s="119"/>
      <c r="AB111" s="118"/>
      <c r="AC111" s="118"/>
      <c r="AD111" s="118"/>
      <c r="AE111" s="118"/>
      <c r="AJ111" s="120"/>
    </row>
    <row r="112" spans="7:36" s="1" customFormat="1">
      <c r="G112" s="118"/>
      <c r="H112" s="118"/>
      <c r="I112" s="118"/>
      <c r="J112" s="118"/>
      <c r="R112" s="74"/>
      <c r="W112" s="74"/>
      <c r="X112" s="119"/>
      <c r="Y112" s="119"/>
      <c r="Z112" s="119"/>
      <c r="AA112" s="119"/>
      <c r="AB112" s="118"/>
      <c r="AC112" s="118"/>
      <c r="AD112" s="118"/>
      <c r="AE112" s="118"/>
      <c r="AJ112" s="120"/>
    </row>
    <row r="113" spans="7:36" s="1" customFormat="1">
      <c r="G113" s="118"/>
      <c r="H113" s="118"/>
      <c r="I113" s="118"/>
      <c r="J113" s="118"/>
      <c r="R113" s="74"/>
      <c r="W113" s="74"/>
      <c r="X113" s="119"/>
      <c r="Y113" s="119"/>
      <c r="Z113" s="119"/>
      <c r="AA113" s="119"/>
      <c r="AB113" s="118"/>
      <c r="AC113" s="118"/>
      <c r="AD113" s="118"/>
      <c r="AE113" s="118"/>
      <c r="AJ113" s="120"/>
    </row>
    <row r="114" spans="7:36" s="1" customFormat="1">
      <c r="G114" s="118"/>
      <c r="H114" s="118"/>
      <c r="I114" s="118"/>
      <c r="J114" s="118"/>
      <c r="R114" s="74"/>
      <c r="W114" s="74"/>
      <c r="X114" s="119"/>
      <c r="Y114" s="119"/>
      <c r="Z114" s="119"/>
      <c r="AA114" s="119"/>
      <c r="AB114" s="118"/>
      <c r="AC114" s="118"/>
      <c r="AD114" s="118"/>
      <c r="AE114" s="118"/>
      <c r="AJ114" s="120"/>
    </row>
    <row r="115" spans="7:36" s="1" customFormat="1">
      <c r="G115" s="118"/>
      <c r="H115" s="118"/>
      <c r="I115" s="118"/>
      <c r="J115" s="118"/>
      <c r="R115" s="74"/>
      <c r="W115" s="74"/>
      <c r="X115" s="119"/>
      <c r="Y115" s="119"/>
      <c r="Z115" s="119"/>
      <c r="AA115" s="119"/>
      <c r="AB115" s="118"/>
      <c r="AC115" s="118"/>
      <c r="AD115" s="118"/>
      <c r="AE115" s="118"/>
      <c r="AJ115" s="120"/>
    </row>
    <row r="116" spans="7:36" s="1" customFormat="1">
      <c r="G116" s="118"/>
      <c r="H116" s="118"/>
      <c r="I116" s="118"/>
      <c r="J116" s="118"/>
      <c r="R116" s="74"/>
      <c r="W116" s="74"/>
      <c r="X116" s="119"/>
      <c r="Y116" s="119"/>
      <c r="Z116" s="119"/>
      <c r="AA116" s="119"/>
      <c r="AB116" s="118"/>
      <c r="AC116" s="118"/>
      <c r="AD116" s="118"/>
      <c r="AE116" s="118"/>
      <c r="AJ116" s="120"/>
    </row>
    <row r="117" spans="7:36" s="1" customFormat="1">
      <c r="G117" s="118"/>
      <c r="H117" s="118"/>
      <c r="I117" s="118"/>
      <c r="J117" s="118"/>
      <c r="R117" s="74"/>
      <c r="W117" s="74"/>
      <c r="X117" s="119"/>
      <c r="Y117" s="119"/>
      <c r="Z117" s="119"/>
      <c r="AA117" s="119"/>
      <c r="AB117" s="118"/>
      <c r="AC117" s="118"/>
      <c r="AD117" s="118"/>
      <c r="AE117" s="118"/>
      <c r="AJ117" s="120"/>
    </row>
    <row r="118" spans="7:36" s="1" customFormat="1">
      <c r="G118" s="118"/>
      <c r="H118" s="118"/>
      <c r="I118" s="118"/>
      <c r="J118" s="118"/>
      <c r="R118" s="74"/>
      <c r="W118" s="74"/>
      <c r="X118" s="119"/>
      <c r="Y118" s="119"/>
      <c r="Z118" s="119"/>
      <c r="AA118" s="119"/>
      <c r="AB118" s="118"/>
      <c r="AC118" s="118"/>
      <c r="AD118" s="118"/>
      <c r="AE118" s="118"/>
      <c r="AJ118" s="120"/>
    </row>
    <row r="119" spans="7:36" s="1" customFormat="1">
      <c r="G119" s="118"/>
      <c r="H119" s="118"/>
      <c r="I119" s="118"/>
      <c r="J119" s="118"/>
      <c r="R119" s="74"/>
      <c r="W119" s="74"/>
      <c r="X119" s="119"/>
      <c r="Y119" s="119"/>
      <c r="Z119" s="119"/>
      <c r="AA119" s="119"/>
      <c r="AB119" s="118"/>
      <c r="AC119" s="118"/>
      <c r="AD119" s="118"/>
      <c r="AE119" s="118"/>
      <c r="AJ119" s="120"/>
    </row>
    <row r="120" spans="7:36" s="1" customFormat="1">
      <c r="G120" s="118"/>
      <c r="H120" s="118"/>
      <c r="I120" s="118"/>
      <c r="J120" s="118"/>
      <c r="R120" s="74"/>
      <c r="W120" s="74"/>
      <c r="X120" s="119"/>
      <c r="Y120" s="119"/>
      <c r="Z120" s="119"/>
      <c r="AA120" s="119"/>
      <c r="AB120" s="118"/>
      <c r="AC120" s="118"/>
      <c r="AD120" s="118"/>
      <c r="AE120" s="118"/>
      <c r="AJ120" s="120"/>
    </row>
    <row r="121" spans="7:36" s="1" customFormat="1">
      <c r="G121" s="118"/>
      <c r="H121" s="118"/>
      <c r="I121" s="118"/>
      <c r="J121" s="118"/>
      <c r="R121" s="74"/>
      <c r="W121" s="74"/>
      <c r="X121" s="119"/>
      <c r="Y121" s="119"/>
      <c r="Z121" s="119"/>
      <c r="AA121" s="119"/>
      <c r="AB121" s="118"/>
      <c r="AC121" s="118"/>
      <c r="AD121" s="118"/>
      <c r="AE121" s="118"/>
      <c r="AJ121" s="120"/>
    </row>
    <row r="122" spans="7:36" s="1" customFormat="1">
      <c r="G122" s="118"/>
      <c r="H122" s="118"/>
      <c r="I122" s="118"/>
      <c r="J122" s="118"/>
      <c r="R122" s="74"/>
      <c r="W122" s="74"/>
      <c r="X122" s="119"/>
      <c r="Y122" s="119"/>
      <c r="Z122" s="119"/>
      <c r="AA122" s="119"/>
      <c r="AB122" s="118"/>
      <c r="AC122" s="118"/>
      <c r="AD122" s="118"/>
      <c r="AE122" s="118"/>
      <c r="AJ122" s="120"/>
    </row>
    <row r="123" spans="7:36" s="1" customFormat="1">
      <c r="G123" s="118"/>
      <c r="H123" s="118"/>
      <c r="I123" s="118"/>
      <c r="J123" s="118"/>
      <c r="R123" s="74"/>
      <c r="W123" s="74"/>
      <c r="X123" s="119"/>
      <c r="Y123" s="119"/>
      <c r="Z123" s="119"/>
      <c r="AA123" s="119"/>
      <c r="AB123" s="118"/>
      <c r="AC123" s="118"/>
      <c r="AD123" s="118"/>
      <c r="AE123" s="118"/>
      <c r="AJ123" s="120"/>
    </row>
    <row r="124" spans="7:36" s="1" customFormat="1">
      <c r="G124" s="118"/>
      <c r="H124" s="118"/>
      <c r="I124" s="118"/>
      <c r="J124" s="118"/>
      <c r="R124" s="74"/>
      <c r="W124" s="74"/>
      <c r="X124" s="119"/>
      <c r="Y124" s="119"/>
      <c r="Z124" s="119"/>
      <c r="AA124" s="119"/>
      <c r="AB124" s="118"/>
      <c r="AC124" s="118"/>
      <c r="AD124" s="118"/>
      <c r="AE124" s="118"/>
      <c r="AJ124" s="120"/>
    </row>
    <row r="125" spans="7:36" s="1" customFormat="1">
      <c r="G125" s="118"/>
      <c r="H125" s="118"/>
      <c r="I125" s="118"/>
      <c r="J125" s="118"/>
      <c r="R125" s="74"/>
      <c r="W125" s="74"/>
      <c r="X125" s="119"/>
      <c r="Y125" s="119"/>
      <c r="Z125" s="119"/>
      <c r="AA125" s="119"/>
      <c r="AB125" s="118"/>
      <c r="AC125" s="118"/>
      <c r="AD125" s="118"/>
      <c r="AE125" s="118"/>
      <c r="AJ125" s="120"/>
    </row>
    <row r="126" spans="7:36" s="1" customFormat="1">
      <c r="G126" s="118"/>
      <c r="H126" s="118"/>
      <c r="I126" s="118"/>
      <c r="J126" s="118"/>
      <c r="R126" s="74"/>
      <c r="W126" s="74"/>
      <c r="X126" s="119"/>
      <c r="Y126" s="119"/>
      <c r="Z126" s="119"/>
      <c r="AA126" s="119"/>
      <c r="AB126" s="118"/>
      <c r="AC126" s="118"/>
      <c r="AD126" s="118"/>
      <c r="AE126" s="118"/>
      <c r="AJ126" s="120"/>
    </row>
    <row r="127" spans="7:36" s="1" customFormat="1">
      <c r="G127" s="118"/>
      <c r="H127" s="118"/>
      <c r="I127" s="118"/>
      <c r="J127" s="118"/>
      <c r="R127" s="74"/>
      <c r="W127" s="74"/>
      <c r="X127" s="119"/>
      <c r="Y127" s="119"/>
      <c r="Z127" s="119"/>
      <c r="AA127" s="119"/>
      <c r="AB127" s="118"/>
      <c r="AC127" s="118"/>
      <c r="AD127" s="118"/>
      <c r="AE127" s="118"/>
      <c r="AJ127" s="120"/>
    </row>
    <row r="128" spans="7:36" s="1" customFormat="1">
      <c r="G128" s="118"/>
      <c r="H128" s="118"/>
      <c r="I128" s="118"/>
      <c r="J128" s="118"/>
      <c r="R128" s="74"/>
      <c r="W128" s="74"/>
      <c r="X128" s="119"/>
      <c r="Y128" s="119"/>
      <c r="Z128" s="119"/>
      <c r="AA128" s="119"/>
      <c r="AB128" s="118"/>
      <c r="AC128" s="118"/>
      <c r="AD128" s="118"/>
      <c r="AE128" s="118"/>
      <c r="AJ128" s="120"/>
    </row>
    <row r="129" spans="7:36" s="1" customFormat="1">
      <c r="G129" s="118"/>
      <c r="H129" s="118"/>
      <c r="I129" s="118"/>
      <c r="J129" s="118"/>
      <c r="R129" s="74"/>
      <c r="W129" s="74"/>
      <c r="X129" s="119"/>
      <c r="Y129" s="119"/>
      <c r="Z129" s="119"/>
      <c r="AA129" s="119"/>
      <c r="AB129" s="118"/>
      <c r="AC129" s="118"/>
      <c r="AD129" s="118"/>
      <c r="AE129" s="118"/>
      <c r="AJ129" s="120"/>
    </row>
    <row r="130" spans="7:36" s="1" customFormat="1">
      <c r="G130" s="118"/>
      <c r="H130" s="118"/>
      <c r="I130" s="118"/>
      <c r="J130" s="118"/>
      <c r="R130" s="74"/>
      <c r="W130" s="74"/>
      <c r="X130" s="119"/>
      <c r="Y130" s="119"/>
      <c r="Z130" s="119"/>
      <c r="AA130" s="119"/>
      <c r="AB130" s="118"/>
      <c r="AC130" s="118"/>
      <c r="AD130" s="118"/>
      <c r="AE130" s="118"/>
      <c r="AJ130" s="120"/>
    </row>
    <row r="131" spans="7:36" s="1" customFormat="1">
      <c r="G131" s="118"/>
      <c r="H131" s="118"/>
      <c r="I131" s="118"/>
      <c r="J131" s="118"/>
      <c r="R131" s="74"/>
      <c r="W131" s="74"/>
      <c r="X131" s="119"/>
      <c r="Y131" s="119"/>
      <c r="Z131" s="119"/>
      <c r="AA131" s="119"/>
      <c r="AB131" s="118"/>
      <c r="AC131" s="118"/>
      <c r="AD131" s="118"/>
      <c r="AE131" s="118"/>
      <c r="AJ131" s="120"/>
    </row>
    <row r="132" spans="7:36" s="1" customFormat="1">
      <c r="G132" s="118"/>
      <c r="H132" s="118"/>
      <c r="I132" s="118"/>
      <c r="J132" s="118"/>
      <c r="R132" s="74"/>
      <c r="W132" s="74"/>
      <c r="X132" s="119"/>
      <c r="Y132" s="119"/>
      <c r="Z132" s="119"/>
      <c r="AA132" s="119"/>
      <c r="AB132" s="118"/>
      <c r="AC132" s="118"/>
      <c r="AD132" s="118"/>
      <c r="AE132" s="118"/>
      <c r="AJ132" s="120"/>
    </row>
    <row r="133" spans="7:36" s="1" customFormat="1">
      <c r="G133" s="118"/>
      <c r="H133" s="118"/>
      <c r="I133" s="118"/>
      <c r="J133" s="118"/>
      <c r="R133" s="74"/>
      <c r="W133" s="74"/>
      <c r="X133" s="119"/>
      <c r="Y133" s="119"/>
      <c r="Z133" s="119"/>
      <c r="AA133" s="119"/>
      <c r="AB133" s="118"/>
      <c r="AC133" s="118"/>
      <c r="AD133" s="118"/>
      <c r="AE133" s="118"/>
      <c r="AJ133" s="120"/>
    </row>
    <row r="134" spans="7:36" s="1" customFormat="1">
      <c r="G134" s="118"/>
      <c r="H134" s="118"/>
      <c r="I134" s="118"/>
      <c r="J134" s="118"/>
      <c r="R134" s="74"/>
      <c r="W134" s="74"/>
      <c r="X134" s="119"/>
      <c r="Y134" s="119"/>
      <c r="Z134" s="119"/>
      <c r="AA134" s="119"/>
      <c r="AB134" s="118"/>
      <c r="AC134" s="118"/>
      <c r="AD134" s="118"/>
      <c r="AE134" s="118"/>
      <c r="AJ134" s="120"/>
    </row>
    <row r="135" spans="7:36" s="1" customFormat="1">
      <c r="G135" s="118"/>
      <c r="H135" s="118"/>
      <c r="I135" s="118"/>
      <c r="J135" s="118"/>
      <c r="R135" s="74"/>
      <c r="W135" s="74"/>
      <c r="X135" s="119"/>
      <c r="Y135" s="119"/>
      <c r="Z135" s="119"/>
      <c r="AA135" s="119"/>
      <c r="AB135" s="118"/>
      <c r="AC135" s="118"/>
      <c r="AD135" s="118"/>
      <c r="AE135" s="118"/>
      <c r="AJ135" s="120"/>
    </row>
    <row r="136" spans="7:36" s="1" customFormat="1">
      <c r="G136" s="118"/>
      <c r="H136" s="118"/>
      <c r="I136" s="118"/>
      <c r="J136" s="118"/>
      <c r="R136" s="74"/>
      <c r="W136" s="74"/>
      <c r="X136" s="119"/>
      <c r="Y136" s="119"/>
      <c r="Z136" s="119"/>
      <c r="AA136" s="119"/>
      <c r="AB136" s="118"/>
      <c r="AC136" s="118"/>
      <c r="AD136" s="118"/>
      <c r="AE136" s="118"/>
      <c r="AJ136" s="120"/>
    </row>
    <row r="137" spans="7:36" s="1" customFormat="1">
      <c r="G137" s="118"/>
      <c r="H137" s="118"/>
      <c r="I137" s="118"/>
      <c r="J137" s="118"/>
      <c r="R137" s="74"/>
      <c r="W137" s="74"/>
      <c r="X137" s="119"/>
      <c r="Y137" s="119"/>
      <c r="Z137" s="119"/>
      <c r="AA137" s="119"/>
      <c r="AB137" s="118"/>
      <c r="AC137" s="118"/>
      <c r="AD137" s="118"/>
      <c r="AE137" s="118"/>
      <c r="AJ137" s="120"/>
    </row>
    <row r="138" spans="7:36" s="1" customFormat="1">
      <c r="G138" s="118"/>
      <c r="H138" s="118"/>
      <c r="I138" s="118"/>
      <c r="J138" s="118"/>
      <c r="R138" s="74"/>
      <c r="W138" s="74"/>
      <c r="X138" s="119"/>
      <c r="Y138" s="119"/>
      <c r="Z138" s="119"/>
      <c r="AA138" s="119"/>
      <c r="AB138" s="118"/>
      <c r="AC138" s="118"/>
      <c r="AD138" s="118"/>
      <c r="AE138" s="118"/>
      <c r="AJ138" s="120"/>
    </row>
    <row r="139" spans="7:36" s="1" customFormat="1">
      <c r="G139" s="118"/>
      <c r="H139" s="118"/>
      <c r="I139" s="118"/>
      <c r="J139" s="118"/>
      <c r="R139" s="74"/>
      <c r="W139" s="74"/>
      <c r="X139" s="119"/>
      <c r="Y139" s="119"/>
      <c r="Z139" s="119"/>
      <c r="AA139" s="119"/>
      <c r="AB139" s="118"/>
      <c r="AC139" s="118"/>
      <c r="AD139" s="118"/>
      <c r="AE139" s="118"/>
      <c r="AJ139" s="120"/>
    </row>
    <row r="140" spans="7:36" s="1" customFormat="1">
      <c r="G140" s="118"/>
      <c r="H140" s="118"/>
      <c r="I140" s="118"/>
      <c r="J140" s="118"/>
      <c r="R140" s="74"/>
      <c r="W140" s="74"/>
      <c r="X140" s="119"/>
      <c r="Y140" s="119"/>
      <c r="Z140" s="119"/>
      <c r="AA140" s="119"/>
      <c r="AB140" s="118"/>
      <c r="AC140" s="118"/>
      <c r="AD140" s="118"/>
      <c r="AE140" s="118"/>
      <c r="AJ140" s="120"/>
    </row>
    <row r="141" spans="7:36" s="1" customFormat="1">
      <c r="G141" s="118"/>
      <c r="H141" s="118"/>
      <c r="I141" s="118"/>
      <c r="J141" s="118"/>
      <c r="R141" s="74"/>
      <c r="W141" s="74"/>
      <c r="X141" s="119"/>
      <c r="Y141" s="119"/>
      <c r="Z141" s="119"/>
      <c r="AA141" s="119"/>
      <c r="AB141" s="118"/>
      <c r="AC141" s="118"/>
      <c r="AD141" s="118"/>
      <c r="AE141" s="118"/>
      <c r="AJ141" s="120"/>
    </row>
    <row r="142" spans="7:36" s="1" customFormat="1">
      <c r="G142" s="118"/>
      <c r="H142" s="118"/>
      <c r="I142" s="118"/>
      <c r="J142" s="118"/>
      <c r="R142" s="74"/>
      <c r="W142" s="74"/>
      <c r="X142" s="119"/>
      <c r="Y142" s="119"/>
      <c r="Z142" s="119"/>
      <c r="AA142" s="119"/>
      <c r="AB142" s="118"/>
      <c r="AC142" s="118"/>
      <c r="AD142" s="118"/>
      <c r="AE142" s="118"/>
      <c r="AJ142" s="120"/>
    </row>
    <row r="143" spans="7:36" s="1" customFormat="1">
      <c r="G143" s="118"/>
      <c r="H143" s="118"/>
      <c r="I143" s="118"/>
      <c r="J143" s="118"/>
      <c r="R143" s="74"/>
      <c r="W143" s="74"/>
      <c r="X143" s="119"/>
      <c r="Y143" s="119"/>
      <c r="Z143" s="119"/>
      <c r="AA143" s="119"/>
      <c r="AB143" s="118"/>
      <c r="AC143" s="118"/>
      <c r="AD143" s="118"/>
      <c r="AE143" s="118"/>
      <c r="AJ143" s="120"/>
    </row>
    <row r="144" spans="7:36" s="1" customFormat="1">
      <c r="G144" s="118"/>
      <c r="H144" s="118"/>
      <c r="I144" s="118"/>
      <c r="J144" s="118"/>
      <c r="R144" s="74"/>
      <c r="W144" s="74"/>
      <c r="X144" s="119"/>
      <c r="Y144" s="119"/>
      <c r="Z144" s="119"/>
      <c r="AA144" s="119"/>
      <c r="AB144" s="118"/>
      <c r="AC144" s="118"/>
      <c r="AD144" s="118"/>
      <c r="AE144" s="118"/>
      <c r="AJ144" s="120"/>
    </row>
    <row r="145" spans="7:36" s="1" customFormat="1">
      <c r="G145" s="118"/>
      <c r="H145" s="118"/>
      <c r="I145" s="118"/>
      <c r="J145" s="118"/>
      <c r="R145" s="74"/>
      <c r="W145" s="74"/>
      <c r="X145" s="119"/>
      <c r="Y145" s="119"/>
      <c r="Z145" s="119"/>
      <c r="AA145" s="119"/>
      <c r="AB145" s="118"/>
      <c r="AC145" s="118"/>
      <c r="AD145" s="118"/>
      <c r="AE145" s="118"/>
      <c r="AJ145" s="120"/>
    </row>
    <row r="146" spans="7:36" s="1" customFormat="1">
      <c r="G146" s="118"/>
      <c r="H146" s="118"/>
      <c r="I146" s="118"/>
      <c r="J146" s="118"/>
      <c r="R146" s="74"/>
      <c r="W146" s="74"/>
      <c r="X146" s="119"/>
      <c r="Y146" s="119"/>
      <c r="Z146" s="119"/>
      <c r="AA146" s="119"/>
      <c r="AB146" s="118"/>
      <c r="AC146" s="118"/>
      <c r="AD146" s="118"/>
      <c r="AE146" s="118"/>
      <c r="AJ146" s="120"/>
    </row>
    <row r="147" spans="7:36" s="1" customFormat="1">
      <c r="G147" s="118"/>
      <c r="H147" s="118"/>
      <c r="I147" s="118"/>
      <c r="J147" s="118"/>
      <c r="R147" s="74"/>
      <c r="W147" s="74"/>
      <c r="X147" s="119"/>
      <c r="Y147" s="119"/>
      <c r="Z147" s="119"/>
      <c r="AA147" s="119"/>
      <c r="AB147" s="118"/>
      <c r="AC147" s="118"/>
      <c r="AD147" s="118"/>
      <c r="AE147" s="118"/>
      <c r="AJ147" s="120"/>
    </row>
    <row r="148" spans="7:36" s="1" customFormat="1">
      <c r="G148" s="118"/>
      <c r="H148" s="118"/>
      <c r="I148" s="118"/>
      <c r="J148" s="118"/>
      <c r="R148" s="74"/>
      <c r="W148" s="74"/>
      <c r="X148" s="119"/>
      <c r="Y148" s="119"/>
      <c r="Z148" s="119"/>
      <c r="AA148" s="119"/>
      <c r="AB148" s="118"/>
      <c r="AC148" s="118"/>
      <c r="AD148" s="118"/>
      <c r="AE148" s="118"/>
      <c r="AJ148" s="120"/>
    </row>
    <row r="149" spans="7:36" s="1" customFormat="1">
      <c r="G149" s="118"/>
      <c r="H149" s="118"/>
      <c r="I149" s="118"/>
      <c r="J149" s="118"/>
      <c r="R149" s="74"/>
      <c r="W149" s="74"/>
      <c r="X149" s="119"/>
      <c r="Y149" s="119"/>
      <c r="Z149" s="119"/>
      <c r="AA149" s="119"/>
      <c r="AB149" s="118"/>
      <c r="AC149" s="118"/>
      <c r="AD149" s="118"/>
      <c r="AE149" s="118"/>
      <c r="AJ149" s="120"/>
    </row>
    <row r="150" spans="7:36" s="1" customFormat="1">
      <c r="G150" s="118"/>
      <c r="H150" s="118"/>
      <c r="I150" s="118"/>
      <c r="J150" s="118"/>
      <c r="R150" s="74"/>
      <c r="W150" s="74"/>
      <c r="X150" s="119"/>
      <c r="Y150" s="119"/>
      <c r="Z150" s="119"/>
      <c r="AA150" s="119"/>
      <c r="AB150" s="118"/>
      <c r="AC150" s="118"/>
      <c r="AD150" s="118"/>
      <c r="AE150" s="118"/>
      <c r="AJ150" s="120"/>
    </row>
    <row r="151" spans="7:36" s="1" customFormat="1">
      <c r="G151" s="118"/>
      <c r="H151" s="118"/>
      <c r="I151" s="118"/>
      <c r="J151" s="118"/>
      <c r="R151" s="74"/>
      <c r="W151" s="74"/>
      <c r="X151" s="119"/>
      <c r="Y151" s="119"/>
      <c r="Z151" s="119"/>
      <c r="AA151" s="119"/>
      <c r="AB151" s="118"/>
      <c r="AC151" s="118"/>
      <c r="AD151" s="118"/>
      <c r="AE151" s="118"/>
      <c r="AJ151" s="120"/>
    </row>
    <row r="152" spans="7:36" s="1" customFormat="1">
      <c r="G152" s="118"/>
      <c r="H152" s="118"/>
      <c r="I152" s="118"/>
      <c r="J152" s="118"/>
      <c r="R152" s="74"/>
      <c r="W152" s="74"/>
      <c r="X152" s="119"/>
      <c r="Y152" s="119"/>
      <c r="Z152" s="119"/>
      <c r="AA152" s="119"/>
      <c r="AB152" s="118"/>
      <c r="AC152" s="118"/>
      <c r="AD152" s="118"/>
      <c r="AE152" s="118"/>
      <c r="AJ152" s="120"/>
    </row>
    <row r="153" spans="7:36" s="1" customFormat="1">
      <c r="G153" s="118"/>
      <c r="H153" s="118"/>
      <c r="I153" s="118"/>
      <c r="J153" s="118"/>
      <c r="R153" s="74"/>
      <c r="W153" s="74"/>
      <c r="X153" s="119"/>
      <c r="Y153" s="119"/>
      <c r="Z153" s="119"/>
      <c r="AA153" s="119"/>
      <c r="AB153" s="118"/>
      <c r="AC153" s="118"/>
      <c r="AD153" s="118"/>
      <c r="AE153" s="118"/>
      <c r="AJ153" s="120"/>
    </row>
    <row r="154" spans="7:36" s="1" customFormat="1">
      <c r="G154" s="118"/>
      <c r="H154" s="118"/>
      <c r="I154" s="118"/>
      <c r="J154" s="118"/>
      <c r="R154" s="74"/>
      <c r="W154" s="74"/>
      <c r="X154" s="119"/>
      <c r="Y154" s="119"/>
      <c r="Z154" s="119"/>
      <c r="AA154" s="119"/>
      <c r="AB154" s="118"/>
      <c r="AC154" s="118"/>
      <c r="AD154" s="118"/>
      <c r="AE154" s="118"/>
      <c r="AJ154" s="120"/>
    </row>
    <row r="155" spans="7:36" s="1" customFormat="1">
      <c r="G155" s="118"/>
      <c r="H155" s="118"/>
      <c r="I155" s="118"/>
      <c r="J155" s="118"/>
      <c r="R155" s="74"/>
      <c r="W155" s="74"/>
      <c r="X155" s="119"/>
      <c r="Y155" s="119"/>
      <c r="Z155" s="119"/>
      <c r="AA155" s="119"/>
      <c r="AB155" s="118"/>
      <c r="AC155" s="118"/>
      <c r="AD155" s="118"/>
      <c r="AE155" s="118"/>
      <c r="AJ155" s="120"/>
    </row>
    <row r="156" spans="7:36" s="1" customFormat="1">
      <c r="G156" s="118"/>
      <c r="H156" s="118"/>
      <c r="I156" s="118"/>
      <c r="J156" s="118"/>
      <c r="R156" s="74"/>
      <c r="W156" s="74"/>
      <c r="X156" s="119"/>
      <c r="Y156" s="119"/>
      <c r="Z156" s="119"/>
      <c r="AA156" s="119"/>
      <c r="AB156" s="118"/>
      <c r="AC156" s="118"/>
      <c r="AD156" s="118"/>
      <c r="AE156" s="118"/>
      <c r="AJ156" s="120"/>
    </row>
    <row r="157" spans="7:36" s="1" customFormat="1">
      <c r="G157" s="118"/>
      <c r="H157" s="118"/>
      <c r="I157" s="118"/>
      <c r="J157" s="118"/>
      <c r="R157" s="74"/>
      <c r="W157" s="74"/>
      <c r="X157" s="119"/>
      <c r="Y157" s="119"/>
      <c r="Z157" s="119"/>
      <c r="AA157" s="119"/>
      <c r="AB157" s="118"/>
      <c r="AC157" s="118"/>
      <c r="AD157" s="118"/>
      <c r="AE157" s="118"/>
      <c r="AJ157" s="120"/>
    </row>
    <row r="158" spans="7:36" s="1" customFormat="1">
      <c r="G158" s="118"/>
      <c r="H158" s="118"/>
      <c r="I158" s="118"/>
      <c r="J158" s="118"/>
      <c r="R158" s="74"/>
      <c r="W158" s="74"/>
      <c r="X158" s="119"/>
      <c r="Y158" s="119"/>
      <c r="Z158" s="119"/>
      <c r="AA158" s="119"/>
      <c r="AB158" s="118"/>
      <c r="AC158" s="118"/>
      <c r="AD158" s="118"/>
      <c r="AE158" s="118"/>
      <c r="AJ158" s="120"/>
    </row>
    <row r="159" spans="7:36" s="1" customFormat="1">
      <c r="G159" s="118"/>
      <c r="H159" s="118"/>
      <c r="I159" s="118"/>
      <c r="J159" s="118"/>
      <c r="R159" s="74"/>
      <c r="W159" s="74"/>
      <c r="X159" s="119"/>
      <c r="Y159" s="119"/>
      <c r="Z159" s="119"/>
      <c r="AA159" s="119"/>
      <c r="AB159" s="118"/>
      <c r="AC159" s="118"/>
      <c r="AD159" s="118"/>
      <c r="AE159" s="118"/>
      <c r="AJ159" s="120"/>
    </row>
    <row r="160" spans="7:36" s="1" customFormat="1">
      <c r="G160" s="118"/>
      <c r="H160" s="118"/>
      <c r="I160" s="118"/>
      <c r="J160" s="118"/>
      <c r="R160" s="74"/>
      <c r="W160" s="74"/>
      <c r="X160" s="119"/>
      <c r="Y160" s="119"/>
      <c r="Z160" s="119"/>
      <c r="AA160" s="119"/>
      <c r="AB160" s="118"/>
      <c r="AC160" s="118"/>
      <c r="AD160" s="118"/>
      <c r="AE160" s="118"/>
      <c r="AJ160" s="120"/>
    </row>
    <row r="161" spans="7:36" s="1" customFormat="1">
      <c r="G161" s="118"/>
      <c r="H161" s="118"/>
      <c r="I161" s="118"/>
      <c r="J161" s="118"/>
      <c r="R161" s="74"/>
      <c r="W161" s="74"/>
      <c r="X161" s="119"/>
      <c r="Y161" s="119"/>
      <c r="Z161" s="119"/>
      <c r="AA161" s="119"/>
      <c r="AB161" s="118"/>
      <c r="AC161" s="118"/>
      <c r="AD161" s="118"/>
      <c r="AE161" s="118"/>
      <c r="AJ161" s="120"/>
    </row>
    <row r="162" spans="7:36" s="1" customFormat="1">
      <c r="G162" s="118"/>
      <c r="H162" s="118"/>
      <c r="I162" s="118"/>
      <c r="J162" s="118"/>
      <c r="R162" s="74"/>
      <c r="W162" s="74"/>
      <c r="X162" s="119"/>
      <c r="Y162" s="119"/>
      <c r="Z162" s="119"/>
      <c r="AA162" s="119"/>
      <c r="AB162" s="118"/>
      <c r="AC162" s="118"/>
      <c r="AD162" s="118"/>
      <c r="AE162" s="118"/>
      <c r="AJ162" s="120"/>
    </row>
    <row r="163" spans="7:36" s="1" customFormat="1">
      <c r="G163" s="118"/>
      <c r="H163" s="118"/>
      <c r="I163" s="118"/>
      <c r="J163" s="118"/>
      <c r="R163" s="74"/>
      <c r="W163" s="74"/>
      <c r="X163" s="119"/>
      <c r="Y163" s="119"/>
      <c r="Z163" s="119"/>
      <c r="AA163" s="119"/>
      <c r="AB163" s="118"/>
      <c r="AC163" s="118"/>
      <c r="AD163" s="118"/>
      <c r="AE163" s="118"/>
      <c r="AJ163" s="120"/>
    </row>
    <row r="164" spans="7:36" s="1" customFormat="1">
      <c r="G164" s="118"/>
      <c r="H164" s="118"/>
      <c r="I164" s="118"/>
      <c r="J164" s="118"/>
      <c r="R164" s="74"/>
      <c r="W164" s="74"/>
      <c r="X164" s="119"/>
      <c r="Y164" s="119"/>
      <c r="Z164" s="119"/>
      <c r="AA164" s="119"/>
      <c r="AB164" s="118"/>
      <c r="AC164" s="118"/>
      <c r="AD164" s="118"/>
      <c r="AE164" s="118"/>
      <c r="AJ164" s="120"/>
    </row>
    <row r="165" spans="7:36" s="1" customFormat="1">
      <c r="G165" s="118"/>
      <c r="H165" s="118"/>
      <c r="I165" s="118"/>
      <c r="J165" s="118"/>
      <c r="R165" s="74"/>
      <c r="W165" s="74"/>
      <c r="X165" s="119"/>
      <c r="Y165" s="119"/>
      <c r="Z165" s="119"/>
      <c r="AA165" s="119"/>
      <c r="AB165" s="118"/>
      <c r="AC165" s="118"/>
      <c r="AD165" s="118"/>
      <c r="AE165" s="118"/>
      <c r="AJ165" s="120"/>
    </row>
    <row r="166" spans="7:36" s="1" customFormat="1">
      <c r="G166" s="118"/>
      <c r="H166" s="118"/>
      <c r="I166" s="118"/>
      <c r="J166" s="118"/>
      <c r="R166" s="74"/>
      <c r="W166" s="74"/>
      <c r="X166" s="119"/>
      <c r="Y166" s="119"/>
      <c r="Z166" s="119"/>
      <c r="AA166" s="119"/>
      <c r="AB166" s="118"/>
      <c r="AC166" s="118"/>
      <c r="AD166" s="118"/>
      <c r="AE166" s="118"/>
      <c r="AJ166" s="120"/>
    </row>
    <row r="167" spans="7:36" s="1" customFormat="1">
      <c r="G167" s="118"/>
      <c r="H167" s="118"/>
      <c r="I167" s="118"/>
      <c r="J167" s="118"/>
      <c r="R167" s="74"/>
      <c r="W167" s="74"/>
      <c r="X167" s="119"/>
      <c r="Y167" s="119"/>
      <c r="Z167" s="119"/>
      <c r="AA167" s="119"/>
      <c r="AB167" s="118"/>
      <c r="AC167" s="118"/>
      <c r="AD167" s="118"/>
      <c r="AE167" s="118"/>
      <c r="AJ167" s="120"/>
    </row>
    <row r="168" spans="7:36" s="1" customFormat="1">
      <c r="G168" s="118"/>
      <c r="H168" s="118"/>
      <c r="I168" s="118"/>
      <c r="J168" s="118"/>
      <c r="R168" s="74"/>
      <c r="W168" s="74"/>
      <c r="X168" s="119"/>
      <c r="Y168" s="119"/>
      <c r="Z168" s="119"/>
      <c r="AA168" s="119"/>
      <c r="AB168" s="118"/>
      <c r="AC168" s="118"/>
      <c r="AD168" s="118"/>
      <c r="AE168" s="118"/>
      <c r="AJ168" s="120"/>
    </row>
    <row r="169" spans="7:36" s="1" customFormat="1">
      <c r="G169" s="118"/>
      <c r="H169" s="118"/>
      <c r="I169" s="118"/>
      <c r="J169" s="118"/>
      <c r="R169" s="74"/>
      <c r="W169" s="74"/>
      <c r="X169" s="119"/>
      <c r="Y169" s="119"/>
      <c r="Z169" s="119"/>
      <c r="AA169" s="119"/>
      <c r="AB169" s="118"/>
      <c r="AC169" s="118"/>
      <c r="AD169" s="118"/>
      <c r="AE169" s="118"/>
      <c r="AJ169" s="120"/>
    </row>
    <row r="170" spans="7:36" s="1" customFormat="1">
      <c r="G170" s="118"/>
      <c r="H170" s="118"/>
      <c r="I170" s="118"/>
      <c r="J170" s="118"/>
      <c r="R170" s="74"/>
      <c r="W170" s="74"/>
      <c r="X170" s="119"/>
      <c r="Y170" s="119"/>
      <c r="Z170" s="119"/>
      <c r="AA170" s="119"/>
      <c r="AB170" s="118"/>
      <c r="AC170" s="118"/>
      <c r="AD170" s="118"/>
      <c r="AE170" s="118"/>
      <c r="AJ170" s="120"/>
    </row>
    <row r="171" spans="7:36" s="1" customFormat="1">
      <c r="G171" s="118"/>
      <c r="H171" s="118"/>
      <c r="I171" s="118"/>
      <c r="J171" s="118"/>
      <c r="R171" s="74"/>
      <c r="W171" s="74"/>
      <c r="X171" s="119"/>
      <c r="Y171" s="119"/>
      <c r="Z171" s="119"/>
      <c r="AA171" s="119"/>
      <c r="AB171" s="118"/>
      <c r="AC171" s="118"/>
      <c r="AD171" s="118"/>
      <c r="AE171" s="118"/>
      <c r="AJ171" s="120"/>
    </row>
    <row r="172" spans="7:36" s="1" customFormat="1">
      <c r="G172" s="118"/>
      <c r="H172" s="118"/>
      <c r="I172" s="118"/>
      <c r="J172" s="118"/>
      <c r="R172" s="74"/>
      <c r="W172" s="74"/>
      <c r="X172" s="119"/>
      <c r="Y172" s="119"/>
      <c r="Z172" s="119"/>
      <c r="AA172" s="119"/>
      <c r="AB172" s="118"/>
      <c r="AC172" s="118"/>
      <c r="AD172" s="118"/>
      <c r="AE172" s="118"/>
      <c r="AJ172" s="120"/>
    </row>
    <row r="173" spans="7:36" s="1" customFormat="1">
      <c r="G173" s="118"/>
      <c r="H173" s="118"/>
      <c r="I173" s="118"/>
      <c r="J173" s="118"/>
      <c r="R173" s="74"/>
      <c r="W173" s="74"/>
      <c r="X173" s="119"/>
      <c r="Y173" s="119"/>
      <c r="Z173" s="119"/>
      <c r="AA173" s="119"/>
      <c r="AB173" s="118"/>
      <c r="AC173" s="118"/>
      <c r="AD173" s="118"/>
      <c r="AE173" s="118"/>
      <c r="AJ173" s="120"/>
    </row>
    <row r="174" spans="7:36" s="1" customFormat="1">
      <c r="G174" s="118"/>
      <c r="H174" s="118"/>
      <c r="I174" s="118"/>
      <c r="J174" s="118"/>
      <c r="R174" s="74"/>
      <c r="W174" s="74"/>
      <c r="X174" s="119"/>
      <c r="Y174" s="119"/>
      <c r="Z174" s="119"/>
      <c r="AA174" s="119"/>
      <c r="AB174" s="118"/>
      <c r="AC174" s="118"/>
      <c r="AD174" s="118"/>
      <c r="AE174" s="118"/>
      <c r="AJ174" s="120"/>
    </row>
    <row r="175" spans="7:36" s="1" customFormat="1">
      <c r="G175" s="118"/>
      <c r="H175" s="118"/>
      <c r="I175" s="118"/>
      <c r="J175" s="118"/>
      <c r="R175" s="74"/>
      <c r="W175" s="74"/>
      <c r="X175" s="119"/>
      <c r="Y175" s="119"/>
      <c r="Z175" s="119"/>
      <c r="AA175" s="119"/>
      <c r="AB175" s="118"/>
      <c r="AC175" s="118"/>
      <c r="AD175" s="118"/>
      <c r="AE175" s="118"/>
      <c r="AJ175" s="120"/>
    </row>
    <row r="176" spans="7:36" s="1" customFormat="1">
      <c r="G176" s="118"/>
      <c r="H176" s="118"/>
      <c r="I176" s="118"/>
      <c r="J176" s="118"/>
      <c r="R176" s="74"/>
      <c r="W176" s="74"/>
      <c r="X176" s="119"/>
      <c r="Y176" s="119"/>
      <c r="Z176" s="119"/>
      <c r="AA176" s="119"/>
      <c r="AB176" s="118"/>
      <c r="AC176" s="118"/>
      <c r="AD176" s="118"/>
      <c r="AE176" s="118"/>
      <c r="AJ176" s="120"/>
    </row>
    <row r="177" spans="7:36" s="1" customFormat="1">
      <c r="G177" s="118"/>
      <c r="H177" s="118"/>
      <c r="I177" s="118"/>
      <c r="J177" s="118"/>
      <c r="R177" s="74"/>
      <c r="W177" s="74"/>
      <c r="X177" s="119"/>
      <c r="Y177" s="119"/>
      <c r="Z177" s="119"/>
      <c r="AA177" s="119"/>
      <c r="AB177" s="118"/>
      <c r="AC177" s="118"/>
      <c r="AD177" s="118"/>
      <c r="AE177" s="118"/>
      <c r="AJ177" s="120"/>
    </row>
    <row r="178" spans="7:36" s="1" customFormat="1">
      <c r="G178" s="118"/>
      <c r="H178" s="118"/>
      <c r="I178" s="118"/>
      <c r="J178" s="118"/>
      <c r="R178" s="74"/>
      <c r="W178" s="74"/>
      <c r="X178" s="119"/>
      <c r="Y178" s="119"/>
      <c r="Z178" s="119"/>
      <c r="AA178" s="119"/>
      <c r="AB178" s="118"/>
      <c r="AC178" s="118"/>
      <c r="AD178" s="118"/>
      <c r="AE178" s="118"/>
      <c r="AJ178" s="120"/>
    </row>
    <row r="179" spans="7:36" s="1" customFormat="1">
      <c r="G179" s="118"/>
      <c r="H179" s="118"/>
      <c r="I179" s="118"/>
      <c r="J179" s="118"/>
      <c r="R179" s="74"/>
      <c r="W179" s="74"/>
      <c r="X179" s="119"/>
      <c r="Y179" s="119"/>
      <c r="Z179" s="119"/>
      <c r="AA179" s="119"/>
      <c r="AB179" s="118"/>
      <c r="AC179" s="118"/>
      <c r="AD179" s="118"/>
      <c r="AE179" s="118"/>
      <c r="AJ179" s="120"/>
    </row>
    <row r="180" spans="7:36" s="1" customFormat="1">
      <c r="G180" s="118"/>
      <c r="H180" s="118"/>
      <c r="I180" s="118"/>
      <c r="J180" s="118"/>
      <c r="R180" s="74"/>
      <c r="W180" s="74"/>
      <c r="X180" s="119"/>
      <c r="Y180" s="119"/>
      <c r="Z180" s="119"/>
      <c r="AA180" s="119"/>
      <c r="AB180" s="118"/>
      <c r="AC180" s="118"/>
      <c r="AD180" s="118"/>
      <c r="AE180" s="118"/>
      <c r="AJ180" s="120"/>
    </row>
    <row r="181" spans="7:36" s="1" customFormat="1">
      <c r="G181" s="118"/>
      <c r="H181" s="118"/>
      <c r="I181" s="118"/>
      <c r="J181" s="118"/>
      <c r="R181" s="74"/>
      <c r="W181" s="74"/>
      <c r="X181" s="119"/>
      <c r="Y181" s="119"/>
      <c r="Z181" s="119"/>
      <c r="AA181" s="119"/>
      <c r="AB181" s="118"/>
      <c r="AC181" s="118"/>
      <c r="AD181" s="118"/>
      <c r="AE181" s="118"/>
      <c r="AJ181" s="120"/>
    </row>
    <row r="182" spans="7:36" s="1" customFormat="1">
      <c r="G182" s="118"/>
      <c r="H182" s="118"/>
      <c r="I182" s="118"/>
      <c r="J182" s="118"/>
      <c r="R182" s="74"/>
      <c r="W182" s="74"/>
      <c r="X182" s="119"/>
      <c r="Y182" s="119"/>
      <c r="Z182" s="119"/>
      <c r="AA182" s="119"/>
      <c r="AB182" s="118"/>
      <c r="AC182" s="118"/>
      <c r="AD182" s="118"/>
      <c r="AE182" s="118"/>
      <c r="AJ182" s="120"/>
    </row>
    <row r="183" spans="7:36" s="1" customFormat="1">
      <c r="G183" s="118"/>
      <c r="H183" s="118"/>
      <c r="I183" s="118"/>
      <c r="J183" s="118"/>
      <c r="R183" s="74"/>
      <c r="W183" s="74"/>
      <c r="X183" s="119"/>
      <c r="Y183" s="119"/>
      <c r="Z183" s="119"/>
      <c r="AA183" s="119"/>
      <c r="AB183" s="118"/>
      <c r="AC183" s="118"/>
      <c r="AD183" s="118"/>
      <c r="AE183" s="118"/>
      <c r="AJ183" s="120"/>
    </row>
    <row r="184" spans="7:36" s="1" customFormat="1">
      <c r="G184" s="118"/>
      <c r="H184" s="118"/>
      <c r="I184" s="118"/>
      <c r="J184" s="118"/>
      <c r="R184" s="74"/>
      <c r="W184" s="74"/>
      <c r="X184" s="119"/>
      <c r="Y184" s="119"/>
      <c r="Z184" s="119"/>
      <c r="AA184" s="119"/>
      <c r="AB184" s="118"/>
      <c r="AC184" s="118"/>
      <c r="AD184" s="118"/>
      <c r="AE184" s="118"/>
      <c r="AJ184" s="120"/>
    </row>
    <row r="185" spans="7:36" s="1" customFormat="1">
      <c r="G185" s="118"/>
      <c r="H185" s="118"/>
      <c r="I185" s="118"/>
      <c r="J185" s="118"/>
      <c r="R185" s="74"/>
      <c r="W185" s="74"/>
      <c r="X185" s="119"/>
      <c r="Y185" s="119"/>
      <c r="Z185" s="119"/>
      <c r="AA185" s="119"/>
      <c r="AB185" s="118"/>
      <c r="AC185" s="118"/>
      <c r="AD185" s="118"/>
      <c r="AE185" s="118"/>
      <c r="AJ185" s="120"/>
    </row>
    <row r="186" spans="7:36" s="1" customFormat="1">
      <c r="G186" s="118"/>
      <c r="H186" s="118"/>
      <c r="I186" s="118"/>
      <c r="J186" s="118"/>
      <c r="R186" s="74"/>
      <c r="W186" s="74"/>
      <c r="X186" s="119"/>
      <c r="Y186" s="119"/>
      <c r="Z186" s="119"/>
      <c r="AA186" s="119"/>
      <c r="AB186" s="118"/>
      <c r="AC186" s="118"/>
      <c r="AD186" s="118"/>
      <c r="AE186" s="118"/>
      <c r="AJ186" s="120"/>
    </row>
    <row r="187" spans="7:36" s="1" customFormat="1">
      <c r="G187" s="118"/>
      <c r="H187" s="118"/>
      <c r="I187" s="118"/>
      <c r="J187" s="118"/>
      <c r="R187" s="74"/>
      <c r="W187" s="74"/>
      <c r="X187" s="119"/>
      <c r="Y187" s="119"/>
      <c r="Z187" s="119"/>
      <c r="AA187" s="119"/>
      <c r="AB187" s="118"/>
      <c r="AC187" s="118"/>
      <c r="AD187" s="118"/>
      <c r="AE187" s="118"/>
      <c r="AJ187" s="120"/>
    </row>
    <row r="188" spans="7:36" s="1" customFormat="1">
      <c r="G188" s="118"/>
      <c r="H188" s="118"/>
      <c r="I188" s="118"/>
      <c r="J188" s="118"/>
      <c r="R188" s="74"/>
      <c r="W188" s="74"/>
      <c r="X188" s="119"/>
      <c r="Y188" s="119"/>
      <c r="Z188" s="119"/>
      <c r="AA188" s="119"/>
      <c r="AB188" s="118"/>
      <c r="AC188" s="118"/>
      <c r="AD188" s="118"/>
      <c r="AE188" s="118"/>
      <c r="AJ188" s="120"/>
    </row>
    <row r="189" spans="7:36" s="1" customFormat="1">
      <c r="G189" s="118"/>
      <c r="H189" s="118"/>
      <c r="I189" s="118"/>
      <c r="J189" s="118"/>
      <c r="R189" s="74"/>
      <c r="W189" s="74"/>
      <c r="X189" s="119"/>
      <c r="Y189" s="119"/>
      <c r="Z189" s="119"/>
      <c r="AA189" s="119"/>
      <c r="AB189" s="118"/>
      <c r="AC189" s="118"/>
      <c r="AD189" s="118"/>
      <c r="AE189" s="118"/>
      <c r="AJ189" s="120"/>
    </row>
    <row r="190" spans="7:36" s="1" customFormat="1">
      <c r="G190" s="118"/>
      <c r="H190" s="118"/>
      <c r="I190" s="118"/>
      <c r="J190" s="118"/>
      <c r="R190" s="74"/>
      <c r="W190" s="74"/>
      <c r="X190" s="119"/>
      <c r="Y190" s="119"/>
      <c r="Z190" s="119"/>
      <c r="AA190" s="119"/>
      <c r="AB190" s="118"/>
      <c r="AC190" s="118"/>
      <c r="AD190" s="118"/>
      <c r="AE190" s="118"/>
      <c r="AJ190" s="120"/>
    </row>
    <row r="191" spans="7:36" s="1" customFormat="1">
      <c r="G191" s="118"/>
      <c r="H191" s="118"/>
      <c r="I191" s="118"/>
      <c r="J191" s="118"/>
      <c r="R191" s="74"/>
      <c r="W191" s="74"/>
      <c r="X191" s="119"/>
      <c r="Y191" s="119"/>
      <c r="Z191" s="119"/>
      <c r="AA191" s="119"/>
      <c r="AB191" s="118"/>
      <c r="AC191" s="118"/>
      <c r="AD191" s="118"/>
      <c r="AE191" s="118"/>
      <c r="AJ191" s="120"/>
    </row>
    <row r="192" spans="7:36" s="1" customFormat="1">
      <c r="G192" s="118"/>
      <c r="H192" s="118"/>
      <c r="I192" s="118"/>
      <c r="J192" s="118"/>
      <c r="R192" s="74"/>
      <c r="W192" s="74"/>
      <c r="X192" s="119"/>
      <c r="Y192" s="119"/>
      <c r="Z192" s="119"/>
      <c r="AA192" s="119"/>
      <c r="AB192" s="118"/>
      <c r="AC192" s="118"/>
      <c r="AD192" s="118"/>
      <c r="AE192" s="118"/>
      <c r="AJ192" s="120"/>
    </row>
    <row r="193" spans="7:36" s="1" customFormat="1">
      <c r="G193" s="118"/>
      <c r="H193" s="118"/>
      <c r="I193" s="118"/>
      <c r="J193" s="118"/>
      <c r="R193" s="74"/>
      <c r="W193" s="74"/>
      <c r="X193" s="119"/>
      <c r="Y193" s="119"/>
      <c r="Z193" s="119"/>
      <c r="AA193" s="119"/>
      <c r="AB193" s="118"/>
      <c r="AC193" s="118"/>
      <c r="AD193" s="118"/>
      <c r="AE193" s="118"/>
      <c r="AJ193" s="120"/>
    </row>
    <row r="194" spans="7:36" s="1" customFormat="1">
      <c r="G194" s="118"/>
      <c r="H194" s="118"/>
      <c r="I194" s="118"/>
      <c r="J194" s="118"/>
      <c r="R194" s="74"/>
      <c r="W194" s="74"/>
      <c r="X194" s="119"/>
      <c r="Y194" s="119"/>
      <c r="Z194" s="119"/>
      <c r="AA194" s="119"/>
      <c r="AB194" s="118"/>
      <c r="AC194" s="118"/>
      <c r="AD194" s="118"/>
      <c r="AE194" s="118"/>
      <c r="AJ194" s="120"/>
    </row>
    <row r="195" spans="7:36" s="1" customFormat="1">
      <c r="G195" s="118"/>
      <c r="H195" s="118"/>
      <c r="I195" s="118"/>
      <c r="J195" s="118"/>
      <c r="R195" s="74"/>
      <c r="W195" s="74"/>
      <c r="X195" s="119"/>
      <c r="Y195" s="119"/>
      <c r="Z195" s="119"/>
      <c r="AA195" s="119"/>
      <c r="AB195" s="118"/>
      <c r="AC195" s="118"/>
      <c r="AD195" s="118"/>
      <c r="AE195" s="118"/>
      <c r="AJ195" s="120"/>
    </row>
    <row r="196" spans="7:36" s="1" customFormat="1">
      <c r="G196" s="118"/>
      <c r="H196" s="118"/>
      <c r="I196" s="118"/>
      <c r="J196" s="118"/>
      <c r="R196" s="74"/>
      <c r="W196" s="74"/>
      <c r="X196" s="119"/>
      <c r="Y196" s="119"/>
      <c r="Z196" s="119"/>
      <c r="AA196" s="119"/>
      <c r="AB196" s="118"/>
      <c r="AC196" s="118"/>
      <c r="AD196" s="118"/>
      <c r="AE196" s="118"/>
      <c r="AJ196" s="120"/>
    </row>
    <row r="197" spans="7:36" s="1" customFormat="1">
      <c r="G197" s="118"/>
      <c r="H197" s="118"/>
      <c r="I197" s="118"/>
      <c r="J197" s="118"/>
      <c r="R197" s="74"/>
      <c r="W197" s="74"/>
      <c r="X197" s="119"/>
      <c r="Y197" s="119"/>
      <c r="Z197" s="119"/>
      <c r="AA197" s="119"/>
      <c r="AB197" s="118"/>
      <c r="AC197" s="118"/>
      <c r="AD197" s="118"/>
      <c r="AE197" s="118"/>
      <c r="AJ197" s="120"/>
    </row>
    <row r="198" spans="7:36" s="1" customFormat="1">
      <c r="G198" s="118"/>
      <c r="H198" s="118"/>
      <c r="I198" s="118"/>
      <c r="J198" s="118"/>
      <c r="R198" s="74"/>
      <c r="W198" s="74"/>
      <c r="X198" s="119"/>
      <c r="Y198" s="119"/>
      <c r="Z198" s="119"/>
      <c r="AA198" s="119"/>
      <c r="AB198" s="118"/>
      <c r="AC198" s="118"/>
      <c r="AD198" s="118"/>
      <c r="AE198" s="118"/>
      <c r="AJ198" s="120"/>
    </row>
    <row r="199" spans="7:36" s="1" customFormat="1">
      <c r="G199" s="118"/>
      <c r="H199" s="118"/>
      <c r="I199" s="118"/>
      <c r="J199" s="118"/>
      <c r="R199" s="74"/>
      <c r="W199" s="74"/>
      <c r="X199" s="119"/>
      <c r="Y199" s="119"/>
      <c r="Z199" s="119"/>
      <c r="AA199" s="119"/>
      <c r="AB199" s="118"/>
      <c r="AC199" s="118"/>
      <c r="AD199" s="118"/>
      <c r="AE199" s="118"/>
      <c r="AJ199" s="120"/>
    </row>
    <row r="200" spans="7:36" s="1" customFormat="1">
      <c r="G200" s="118"/>
      <c r="H200" s="118"/>
      <c r="I200" s="118"/>
      <c r="J200" s="118"/>
      <c r="R200" s="74"/>
      <c r="W200" s="74"/>
      <c r="X200" s="119"/>
      <c r="Y200" s="119"/>
      <c r="Z200" s="119"/>
      <c r="AA200" s="119"/>
      <c r="AB200" s="118"/>
      <c r="AC200" s="118"/>
      <c r="AD200" s="118"/>
      <c r="AE200" s="118"/>
      <c r="AJ200" s="120"/>
    </row>
    <row r="201" spans="7:36" s="1" customFormat="1">
      <c r="G201" s="118"/>
      <c r="H201" s="118"/>
      <c r="I201" s="118"/>
      <c r="J201" s="118"/>
      <c r="R201" s="74"/>
      <c r="W201" s="74"/>
      <c r="X201" s="119"/>
      <c r="Y201" s="119"/>
      <c r="Z201" s="119"/>
      <c r="AA201" s="119"/>
      <c r="AB201" s="118"/>
      <c r="AC201" s="118"/>
      <c r="AD201" s="118"/>
      <c r="AE201" s="118"/>
      <c r="AJ201" s="120"/>
    </row>
    <row r="202" spans="7:36" s="1" customFormat="1">
      <c r="G202" s="118"/>
      <c r="H202" s="118"/>
      <c r="I202" s="118"/>
      <c r="J202" s="118"/>
      <c r="R202" s="74"/>
      <c r="W202" s="74"/>
      <c r="X202" s="119"/>
      <c r="Y202" s="119"/>
      <c r="Z202" s="119"/>
      <c r="AA202" s="119"/>
      <c r="AB202" s="118"/>
      <c r="AC202" s="118"/>
      <c r="AD202" s="118"/>
      <c r="AE202" s="118"/>
      <c r="AJ202" s="120"/>
    </row>
    <row r="203" spans="7:36" s="1" customFormat="1">
      <c r="G203" s="118"/>
      <c r="H203" s="118"/>
      <c r="I203" s="118"/>
      <c r="J203" s="118"/>
      <c r="R203" s="74"/>
      <c r="W203" s="74"/>
      <c r="X203" s="119"/>
      <c r="Y203" s="119"/>
      <c r="Z203" s="119"/>
      <c r="AA203" s="119"/>
      <c r="AB203" s="118"/>
      <c r="AC203" s="118"/>
      <c r="AD203" s="118"/>
      <c r="AE203" s="118"/>
      <c r="AJ203" s="120"/>
    </row>
    <row r="204" spans="7:36" s="1" customFormat="1">
      <c r="G204" s="118"/>
      <c r="H204" s="118"/>
      <c r="I204" s="118"/>
      <c r="J204" s="118"/>
      <c r="R204" s="74"/>
      <c r="W204" s="74"/>
      <c r="X204" s="119"/>
      <c r="Y204" s="119"/>
      <c r="Z204" s="119"/>
      <c r="AA204" s="119"/>
      <c r="AB204" s="118"/>
      <c r="AC204" s="118"/>
      <c r="AD204" s="118"/>
      <c r="AE204" s="118"/>
      <c r="AJ204" s="120"/>
    </row>
    <row r="205" spans="7:36" s="1" customFormat="1">
      <c r="G205" s="118"/>
      <c r="H205" s="118"/>
      <c r="I205" s="118"/>
      <c r="J205" s="118"/>
      <c r="R205" s="74"/>
      <c r="W205" s="74"/>
      <c r="X205" s="119"/>
      <c r="Y205" s="119"/>
      <c r="Z205" s="119"/>
      <c r="AA205" s="119"/>
      <c r="AB205" s="118"/>
      <c r="AC205" s="118"/>
      <c r="AD205" s="118"/>
      <c r="AE205" s="118"/>
      <c r="AJ205" s="120"/>
    </row>
    <row r="206" spans="7:36" s="1" customFormat="1">
      <c r="G206" s="118"/>
      <c r="H206" s="118"/>
      <c r="I206" s="118"/>
      <c r="J206" s="118"/>
      <c r="R206" s="74"/>
      <c r="W206" s="74"/>
      <c r="X206" s="119"/>
      <c r="Y206" s="119"/>
      <c r="Z206" s="119"/>
      <c r="AA206" s="119"/>
      <c r="AB206" s="118"/>
      <c r="AC206" s="118"/>
      <c r="AD206" s="118"/>
      <c r="AE206" s="118"/>
      <c r="AJ206" s="120"/>
    </row>
    <row r="207" spans="7:36" s="1" customFormat="1">
      <c r="G207" s="118"/>
      <c r="H207" s="118"/>
      <c r="I207" s="118"/>
      <c r="J207" s="118"/>
      <c r="R207" s="74"/>
      <c r="W207" s="74"/>
      <c r="X207" s="119"/>
      <c r="Y207" s="119"/>
      <c r="Z207" s="119"/>
      <c r="AA207" s="119"/>
      <c r="AB207" s="118"/>
      <c r="AC207" s="118"/>
      <c r="AD207" s="118"/>
      <c r="AE207" s="118"/>
      <c r="AJ207" s="120"/>
    </row>
    <row r="208" spans="7:36" s="1" customFormat="1">
      <c r="G208" s="118"/>
      <c r="H208" s="118"/>
      <c r="I208" s="118"/>
      <c r="J208" s="118"/>
      <c r="R208" s="74"/>
      <c r="W208" s="74"/>
      <c r="X208" s="119"/>
      <c r="Y208" s="119"/>
      <c r="Z208" s="119"/>
      <c r="AA208" s="119"/>
      <c r="AB208" s="118"/>
      <c r="AC208" s="118"/>
      <c r="AD208" s="118"/>
      <c r="AE208" s="118"/>
      <c r="AJ208" s="120"/>
    </row>
    <row r="209" spans="7:36" s="1" customFormat="1">
      <c r="G209" s="118"/>
      <c r="H209" s="118"/>
      <c r="I209" s="118"/>
      <c r="J209" s="118"/>
      <c r="R209" s="74"/>
      <c r="W209" s="74"/>
      <c r="X209" s="119"/>
      <c r="Y209" s="119"/>
      <c r="Z209" s="119"/>
      <c r="AA209" s="119"/>
      <c r="AB209" s="118"/>
      <c r="AC209" s="118"/>
      <c r="AD209" s="118"/>
      <c r="AE209" s="118"/>
      <c r="AJ209" s="120"/>
    </row>
    <row r="210" spans="7:36" s="1" customFormat="1">
      <c r="G210" s="118"/>
      <c r="H210" s="118"/>
      <c r="I210" s="118"/>
      <c r="J210" s="118"/>
      <c r="R210" s="74"/>
      <c r="W210" s="74"/>
      <c r="X210" s="119"/>
      <c r="Y210" s="119"/>
      <c r="Z210" s="119"/>
      <c r="AA210" s="119"/>
      <c r="AB210" s="118"/>
      <c r="AC210" s="118"/>
      <c r="AD210" s="118"/>
      <c r="AE210" s="118"/>
      <c r="AJ210" s="120"/>
    </row>
    <row r="211" spans="7:36" s="1" customFormat="1">
      <c r="G211" s="118"/>
      <c r="H211" s="118"/>
      <c r="I211" s="118"/>
      <c r="J211" s="118"/>
      <c r="R211" s="74"/>
      <c r="W211" s="74"/>
      <c r="X211" s="119"/>
      <c r="Y211" s="119"/>
      <c r="Z211" s="119"/>
      <c r="AA211" s="119"/>
      <c r="AB211" s="118"/>
      <c r="AC211" s="118"/>
      <c r="AD211" s="118"/>
      <c r="AE211" s="118"/>
      <c r="AJ211" s="120"/>
    </row>
    <row r="212" spans="7:36" s="1" customFormat="1">
      <c r="G212" s="118"/>
      <c r="H212" s="118"/>
      <c r="I212" s="118"/>
      <c r="J212" s="118"/>
      <c r="R212" s="74"/>
      <c r="W212" s="74"/>
      <c r="X212" s="119"/>
      <c r="Y212" s="119"/>
      <c r="Z212" s="119"/>
      <c r="AA212" s="119"/>
      <c r="AB212" s="118"/>
      <c r="AC212" s="118"/>
      <c r="AD212" s="118"/>
      <c r="AE212" s="118"/>
      <c r="AJ212" s="120"/>
    </row>
    <row r="213" spans="7:36" s="1" customFormat="1">
      <c r="G213" s="118"/>
      <c r="H213" s="118"/>
      <c r="I213" s="118"/>
      <c r="J213" s="118"/>
      <c r="R213" s="74"/>
      <c r="W213" s="74"/>
      <c r="X213" s="119"/>
      <c r="Y213" s="119"/>
      <c r="Z213" s="119"/>
      <c r="AA213" s="119"/>
      <c r="AB213" s="118"/>
      <c r="AC213" s="118"/>
      <c r="AD213" s="118"/>
      <c r="AE213" s="118"/>
      <c r="AJ213" s="120"/>
    </row>
    <row r="214" spans="7:36" s="1" customFormat="1">
      <c r="G214" s="118"/>
      <c r="H214" s="118"/>
      <c r="I214" s="118"/>
      <c r="J214" s="118"/>
      <c r="R214" s="74"/>
      <c r="W214" s="74"/>
      <c r="X214" s="119"/>
      <c r="Y214" s="119"/>
      <c r="Z214" s="119"/>
      <c r="AA214" s="119"/>
      <c r="AB214" s="118"/>
      <c r="AC214" s="118"/>
      <c r="AD214" s="118"/>
      <c r="AE214" s="118"/>
      <c r="AJ214" s="120"/>
    </row>
    <row r="215" spans="7:36" s="1" customFormat="1">
      <c r="G215" s="118"/>
      <c r="H215" s="118"/>
      <c r="I215" s="118"/>
      <c r="J215" s="118"/>
      <c r="R215" s="74"/>
      <c r="W215" s="74"/>
      <c r="X215" s="119"/>
      <c r="Y215" s="119"/>
      <c r="Z215" s="119"/>
      <c r="AA215" s="119"/>
      <c r="AB215" s="118"/>
      <c r="AC215" s="118"/>
      <c r="AD215" s="118"/>
      <c r="AE215" s="118"/>
      <c r="AJ215" s="120"/>
    </row>
    <row r="216" spans="7:36" s="1" customFormat="1">
      <c r="G216" s="118"/>
      <c r="H216" s="118"/>
      <c r="I216" s="118"/>
      <c r="J216" s="118"/>
      <c r="R216" s="74"/>
      <c r="W216" s="74"/>
      <c r="X216" s="119"/>
      <c r="Y216" s="119"/>
      <c r="Z216" s="119"/>
      <c r="AA216" s="119"/>
      <c r="AB216" s="118"/>
      <c r="AC216" s="118"/>
      <c r="AD216" s="118"/>
      <c r="AE216" s="118"/>
      <c r="AJ216" s="120"/>
    </row>
    <row r="217" spans="7:36" s="1" customFormat="1">
      <c r="G217" s="118"/>
      <c r="H217" s="118"/>
      <c r="I217" s="118"/>
      <c r="J217" s="118"/>
      <c r="R217" s="74"/>
      <c r="W217" s="74"/>
      <c r="X217" s="119"/>
      <c r="Y217" s="119"/>
      <c r="Z217" s="119"/>
      <c r="AA217" s="119"/>
      <c r="AB217" s="118"/>
      <c r="AC217" s="118"/>
      <c r="AD217" s="118"/>
      <c r="AE217" s="118"/>
      <c r="AJ217" s="120"/>
    </row>
    <row r="218" spans="7:36" s="1" customFormat="1">
      <c r="G218" s="118"/>
      <c r="H218" s="118"/>
      <c r="I218" s="118"/>
      <c r="J218" s="118"/>
      <c r="R218" s="74"/>
      <c r="W218" s="74"/>
      <c r="X218" s="119"/>
      <c r="Y218" s="119"/>
      <c r="Z218" s="119"/>
      <c r="AA218" s="119"/>
      <c r="AB218" s="118"/>
      <c r="AC218" s="118"/>
      <c r="AD218" s="118"/>
      <c r="AE218" s="118"/>
      <c r="AJ218" s="120"/>
    </row>
    <row r="219" spans="7:36" s="1" customFormat="1">
      <c r="G219" s="118"/>
      <c r="H219" s="118"/>
      <c r="I219" s="118"/>
      <c r="J219" s="118"/>
      <c r="R219" s="74"/>
      <c r="W219" s="74"/>
      <c r="X219" s="119"/>
      <c r="Y219" s="119"/>
      <c r="Z219" s="119"/>
      <c r="AA219" s="119"/>
      <c r="AB219" s="118"/>
      <c r="AC219" s="118"/>
      <c r="AD219" s="118"/>
      <c r="AE219" s="118"/>
      <c r="AJ219" s="120"/>
    </row>
    <row r="220" spans="7:36" s="1" customFormat="1">
      <c r="G220" s="118"/>
      <c r="H220" s="118"/>
      <c r="I220" s="118"/>
      <c r="J220" s="118"/>
      <c r="R220" s="74"/>
      <c r="W220" s="74"/>
      <c r="X220" s="119"/>
      <c r="Y220" s="119"/>
      <c r="Z220" s="119"/>
      <c r="AA220" s="119"/>
      <c r="AB220" s="118"/>
      <c r="AC220" s="118"/>
      <c r="AD220" s="118"/>
      <c r="AE220" s="118"/>
      <c r="AJ220" s="120"/>
    </row>
    <row r="221" spans="7:36" s="1" customFormat="1">
      <c r="G221" s="118"/>
      <c r="H221" s="118"/>
      <c r="I221" s="118"/>
      <c r="J221" s="118"/>
      <c r="R221" s="74"/>
      <c r="W221" s="74"/>
      <c r="X221" s="119"/>
      <c r="Y221" s="119"/>
      <c r="Z221" s="119"/>
      <c r="AA221" s="119"/>
      <c r="AB221" s="118"/>
      <c r="AC221" s="118"/>
      <c r="AD221" s="118"/>
      <c r="AE221" s="118"/>
      <c r="AJ221" s="120"/>
    </row>
    <row r="222" spans="7:36" s="1" customFormat="1">
      <c r="G222" s="118"/>
      <c r="H222" s="118"/>
      <c r="I222" s="118"/>
      <c r="J222" s="118"/>
      <c r="R222" s="74"/>
      <c r="W222" s="74"/>
      <c r="X222" s="119"/>
      <c r="Y222" s="119"/>
      <c r="Z222" s="119"/>
      <c r="AA222" s="119"/>
      <c r="AB222" s="118"/>
      <c r="AC222" s="118"/>
      <c r="AD222" s="118"/>
      <c r="AE222" s="118"/>
      <c r="AJ222" s="120"/>
    </row>
    <row r="223" spans="7:36" s="1" customFormat="1">
      <c r="G223" s="118"/>
      <c r="H223" s="118"/>
      <c r="I223" s="118"/>
      <c r="J223" s="118"/>
      <c r="R223" s="74"/>
      <c r="W223" s="74"/>
      <c r="X223" s="119"/>
      <c r="Y223" s="119"/>
      <c r="Z223" s="119"/>
      <c r="AA223" s="119"/>
      <c r="AB223" s="118"/>
      <c r="AC223" s="118"/>
      <c r="AD223" s="118"/>
      <c r="AE223" s="118"/>
      <c r="AJ223" s="120"/>
    </row>
    <row r="224" spans="7:36" s="1" customFormat="1">
      <c r="G224" s="118"/>
      <c r="H224" s="118"/>
      <c r="I224" s="118"/>
      <c r="J224" s="118"/>
      <c r="R224" s="74"/>
      <c r="W224" s="74"/>
      <c r="X224" s="119"/>
      <c r="Y224" s="119"/>
      <c r="Z224" s="119"/>
      <c r="AA224" s="119"/>
      <c r="AB224" s="118"/>
      <c r="AC224" s="118"/>
      <c r="AD224" s="118"/>
      <c r="AE224" s="118"/>
      <c r="AJ224" s="120"/>
    </row>
    <row r="225" spans="7:36" s="1" customFormat="1">
      <c r="G225" s="118"/>
      <c r="H225" s="118"/>
      <c r="I225" s="118"/>
      <c r="J225" s="118"/>
      <c r="R225" s="74"/>
      <c r="W225" s="74"/>
      <c r="X225" s="119"/>
      <c r="Y225" s="119"/>
      <c r="Z225" s="119"/>
      <c r="AA225" s="119"/>
      <c r="AB225" s="118"/>
      <c r="AC225" s="118"/>
      <c r="AD225" s="118"/>
      <c r="AE225" s="118"/>
      <c r="AJ225" s="120"/>
    </row>
    <row r="226" spans="7:36" s="1" customFormat="1">
      <c r="G226" s="118"/>
      <c r="H226" s="118"/>
      <c r="I226" s="118"/>
      <c r="J226" s="118"/>
      <c r="R226" s="74"/>
      <c r="W226" s="74"/>
      <c r="X226" s="119"/>
      <c r="Y226" s="119"/>
      <c r="Z226" s="119"/>
      <c r="AA226" s="119"/>
      <c r="AB226" s="118"/>
      <c r="AC226" s="118"/>
      <c r="AD226" s="118"/>
      <c r="AE226" s="118"/>
      <c r="AJ226" s="120"/>
    </row>
    <row r="227" spans="7:36" s="1" customFormat="1">
      <c r="G227" s="118"/>
      <c r="H227" s="118"/>
      <c r="I227" s="118"/>
      <c r="J227" s="118"/>
      <c r="R227" s="74"/>
      <c r="W227" s="74"/>
      <c r="X227" s="119"/>
      <c r="Y227" s="119"/>
      <c r="Z227" s="119"/>
      <c r="AA227" s="119"/>
      <c r="AB227" s="118"/>
      <c r="AC227" s="118"/>
      <c r="AD227" s="118"/>
      <c r="AE227" s="118"/>
      <c r="AJ227" s="120"/>
    </row>
    <row r="228" spans="7:36" s="1" customFormat="1">
      <c r="G228" s="118"/>
      <c r="H228" s="118"/>
      <c r="I228" s="118"/>
      <c r="J228" s="118"/>
      <c r="R228" s="74"/>
      <c r="W228" s="74"/>
      <c r="X228" s="119"/>
      <c r="Y228" s="119"/>
      <c r="Z228" s="119"/>
      <c r="AA228" s="119"/>
      <c r="AB228" s="118"/>
      <c r="AC228" s="118"/>
      <c r="AD228" s="118"/>
      <c r="AE228" s="118"/>
      <c r="AJ228" s="120"/>
    </row>
    <row r="229" spans="7:36" s="1" customFormat="1">
      <c r="G229" s="118"/>
      <c r="H229" s="118"/>
      <c r="I229" s="118"/>
      <c r="J229" s="118"/>
      <c r="R229" s="74"/>
      <c r="W229" s="74"/>
      <c r="X229" s="119"/>
      <c r="Y229" s="119"/>
      <c r="Z229" s="119"/>
      <c r="AA229" s="119"/>
      <c r="AB229" s="118"/>
      <c r="AC229" s="118"/>
      <c r="AD229" s="118"/>
      <c r="AE229" s="118"/>
      <c r="AJ229" s="120"/>
    </row>
    <row r="230" spans="7:36" s="1" customFormat="1">
      <c r="G230" s="118"/>
      <c r="H230" s="118"/>
      <c r="I230" s="118"/>
      <c r="J230" s="118"/>
      <c r="R230" s="74"/>
      <c r="W230" s="74"/>
      <c r="X230" s="119"/>
      <c r="Y230" s="119"/>
      <c r="Z230" s="119"/>
      <c r="AA230" s="119"/>
      <c r="AB230" s="118"/>
      <c r="AC230" s="118"/>
      <c r="AD230" s="118"/>
      <c r="AE230" s="118"/>
      <c r="AJ230" s="120"/>
    </row>
    <row r="231" spans="7:36" s="1" customFormat="1">
      <c r="G231" s="118"/>
      <c r="H231" s="118"/>
      <c r="I231" s="118"/>
      <c r="J231" s="118"/>
      <c r="R231" s="74"/>
      <c r="W231" s="74"/>
      <c r="X231" s="119"/>
      <c r="Y231" s="119"/>
      <c r="Z231" s="119"/>
      <c r="AA231" s="119"/>
      <c r="AB231" s="118"/>
      <c r="AC231" s="118"/>
      <c r="AD231" s="118"/>
      <c r="AE231" s="118"/>
      <c r="AJ231" s="120"/>
    </row>
    <row r="232" spans="7:36" s="1" customFormat="1">
      <c r="G232" s="118"/>
      <c r="H232" s="118"/>
      <c r="I232" s="118"/>
      <c r="J232" s="118"/>
      <c r="R232" s="74"/>
      <c r="W232" s="74"/>
      <c r="X232" s="119"/>
      <c r="Y232" s="119"/>
      <c r="Z232" s="119"/>
      <c r="AA232" s="119"/>
      <c r="AB232" s="118"/>
      <c r="AC232" s="118"/>
      <c r="AD232" s="118"/>
      <c r="AE232" s="118"/>
      <c r="AJ232" s="120"/>
    </row>
    <row r="233" spans="7:36" s="1" customFormat="1">
      <c r="G233" s="118"/>
      <c r="H233" s="118"/>
      <c r="I233" s="118"/>
      <c r="J233" s="118"/>
      <c r="R233" s="74"/>
      <c r="W233" s="74"/>
      <c r="X233" s="119"/>
      <c r="Y233" s="119"/>
      <c r="Z233" s="119"/>
      <c r="AA233" s="119"/>
      <c r="AB233" s="118"/>
      <c r="AC233" s="118"/>
      <c r="AD233" s="118"/>
      <c r="AE233" s="118"/>
      <c r="AJ233" s="120"/>
    </row>
    <row r="234" spans="7:36" s="1" customFormat="1">
      <c r="G234" s="118"/>
      <c r="H234" s="118"/>
      <c r="I234" s="118"/>
      <c r="J234" s="118"/>
      <c r="R234" s="74"/>
      <c r="W234" s="74"/>
      <c r="X234" s="119"/>
      <c r="Y234" s="119"/>
      <c r="Z234" s="119"/>
      <c r="AA234" s="119"/>
      <c r="AB234" s="118"/>
      <c r="AC234" s="118"/>
      <c r="AD234" s="118"/>
      <c r="AE234" s="118"/>
      <c r="AJ234" s="120"/>
    </row>
    <row r="235" spans="7:36" s="1" customFormat="1">
      <c r="G235" s="118"/>
      <c r="H235" s="118"/>
      <c r="I235" s="118"/>
      <c r="J235" s="118"/>
      <c r="R235" s="74"/>
      <c r="W235" s="74"/>
      <c r="X235" s="119"/>
      <c r="Y235" s="119"/>
      <c r="Z235" s="119"/>
      <c r="AA235" s="119"/>
      <c r="AB235" s="118"/>
      <c r="AC235" s="118"/>
      <c r="AD235" s="118"/>
      <c r="AE235" s="118"/>
      <c r="AJ235" s="120"/>
    </row>
    <row r="236" spans="7:36" s="1" customFormat="1">
      <c r="G236" s="118"/>
      <c r="H236" s="118"/>
      <c r="I236" s="118"/>
      <c r="J236" s="118"/>
      <c r="R236" s="74"/>
      <c r="W236" s="74"/>
      <c r="X236" s="119"/>
      <c r="Y236" s="119"/>
      <c r="Z236" s="119"/>
      <c r="AA236" s="119"/>
      <c r="AB236" s="118"/>
      <c r="AC236" s="118"/>
      <c r="AD236" s="118"/>
      <c r="AE236" s="118"/>
      <c r="AJ236" s="120"/>
    </row>
    <row r="237" spans="7:36" s="1" customFormat="1">
      <c r="G237" s="118"/>
      <c r="H237" s="118"/>
      <c r="I237" s="118"/>
      <c r="J237" s="118"/>
      <c r="R237" s="74"/>
      <c r="W237" s="74"/>
      <c r="X237" s="119"/>
      <c r="Y237" s="119"/>
      <c r="Z237" s="119"/>
      <c r="AA237" s="119"/>
      <c r="AB237" s="118"/>
      <c r="AC237" s="118"/>
      <c r="AD237" s="118"/>
      <c r="AE237" s="118"/>
      <c r="AJ237" s="120"/>
    </row>
    <row r="238" spans="7:36" s="1" customFormat="1">
      <c r="G238" s="118"/>
      <c r="H238" s="118"/>
      <c r="I238" s="118"/>
      <c r="J238" s="118"/>
      <c r="R238" s="74"/>
      <c r="W238" s="74"/>
      <c r="X238" s="119"/>
      <c r="Y238" s="119"/>
      <c r="Z238" s="119"/>
      <c r="AA238" s="119"/>
      <c r="AB238" s="118"/>
      <c r="AC238" s="118"/>
      <c r="AD238" s="118"/>
      <c r="AE238" s="118"/>
      <c r="AJ238" s="120"/>
    </row>
    <row r="239" spans="7:36" s="1" customFormat="1">
      <c r="G239" s="118"/>
      <c r="H239" s="118"/>
      <c r="I239" s="118"/>
      <c r="J239" s="118"/>
      <c r="R239" s="74"/>
      <c r="W239" s="74"/>
      <c r="X239" s="119"/>
      <c r="Y239" s="119"/>
      <c r="Z239" s="119"/>
      <c r="AA239" s="119"/>
      <c r="AB239" s="118"/>
      <c r="AC239" s="118"/>
      <c r="AD239" s="118"/>
      <c r="AE239" s="118"/>
      <c r="AJ239" s="120"/>
    </row>
    <row r="240" spans="7:36" s="1" customFormat="1">
      <c r="G240" s="118"/>
      <c r="H240" s="118"/>
      <c r="I240" s="118"/>
      <c r="J240" s="118"/>
      <c r="R240" s="74"/>
      <c r="W240" s="74"/>
      <c r="X240" s="119"/>
      <c r="Y240" s="119"/>
      <c r="Z240" s="119"/>
      <c r="AA240" s="119"/>
      <c r="AB240" s="118"/>
      <c r="AC240" s="118"/>
      <c r="AD240" s="118"/>
      <c r="AE240" s="118"/>
      <c r="AJ240" s="120"/>
    </row>
    <row r="241" spans="7:36" s="1" customFormat="1">
      <c r="G241" s="118"/>
      <c r="H241" s="118"/>
      <c r="I241" s="118"/>
      <c r="J241" s="118"/>
      <c r="R241" s="74"/>
      <c r="W241" s="74"/>
      <c r="X241" s="119"/>
      <c r="Y241" s="119"/>
      <c r="Z241" s="119"/>
      <c r="AA241" s="119"/>
      <c r="AB241" s="118"/>
      <c r="AC241" s="118"/>
      <c r="AD241" s="118"/>
      <c r="AE241" s="118"/>
      <c r="AJ241" s="120"/>
    </row>
    <row r="242" spans="7:36" s="1" customFormat="1">
      <c r="G242" s="118"/>
      <c r="H242" s="118"/>
      <c r="I242" s="118"/>
      <c r="J242" s="118"/>
      <c r="R242" s="74"/>
      <c r="W242" s="74"/>
      <c r="X242" s="119"/>
      <c r="Y242" s="119"/>
      <c r="Z242" s="119"/>
      <c r="AA242" s="119"/>
      <c r="AB242" s="118"/>
      <c r="AC242" s="118"/>
      <c r="AD242" s="118"/>
      <c r="AE242" s="118"/>
      <c r="AJ242" s="120"/>
    </row>
    <row r="243" spans="7:36" s="1" customFormat="1">
      <c r="G243" s="118"/>
      <c r="H243" s="118"/>
      <c r="I243" s="118"/>
      <c r="J243" s="118"/>
      <c r="R243" s="74"/>
      <c r="W243" s="74"/>
      <c r="X243" s="119"/>
      <c r="Y243" s="119"/>
      <c r="Z243" s="119"/>
      <c r="AA243" s="119"/>
      <c r="AB243" s="118"/>
      <c r="AC243" s="118"/>
      <c r="AD243" s="118"/>
      <c r="AE243" s="118"/>
      <c r="AJ243" s="120"/>
    </row>
    <row r="244" spans="7:36" s="1" customFormat="1">
      <c r="G244" s="118"/>
      <c r="H244" s="118"/>
      <c r="I244" s="118"/>
      <c r="J244" s="118"/>
      <c r="R244" s="74"/>
      <c r="W244" s="74"/>
      <c r="X244" s="119"/>
      <c r="Y244" s="119"/>
      <c r="Z244" s="119"/>
      <c r="AA244" s="119"/>
      <c r="AB244" s="118"/>
      <c r="AC244" s="118"/>
      <c r="AD244" s="118"/>
      <c r="AE244" s="118"/>
      <c r="AJ244" s="120"/>
    </row>
    <row r="245" spans="7:36" s="1" customFormat="1">
      <c r="G245" s="118"/>
      <c r="H245" s="118"/>
      <c r="I245" s="118"/>
      <c r="J245" s="118"/>
      <c r="R245" s="74"/>
      <c r="W245" s="74"/>
      <c r="X245" s="119"/>
      <c r="Y245" s="119"/>
      <c r="Z245" s="119"/>
      <c r="AA245" s="119"/>
      <c r="AB245" s="118"/>
      <c r="AC245" s="118"/>
      <c r="AD245" s="118"/>
      <c r="AE245" s="118"/>
      <c r="AJ245" s="120"/>
    </row>
    <row r="246" spans="7:36" s="1" customFormat="1">
      <c r="G246" s="118"/>
      <c r="H246" s="118"/>
      <c r="I246" s="118"/>
      <c r="J246" s="118"/>
      <c r="R246" s="74"/>
      <c r="W246" s="74"/>
      <c r="X246" s="119"/>
      <c r="Y246" s="119"/>
      <c r="Z246" s="119"/>
      <c r="AA246" s="119"/>
      <c r="AB246" s="118"/>
      <c r="AC246" s="118"/>
      <c r="AD246" s="118"/>
      <c r="AE246" s="118"/>
      <c r="AJ246" s="120"/>
    </row>
    <row r="247" spans="7:36" s="1" customFormat="1">
      <c r="G247" s="118"/>
      <c r="H247" s="118"/>
      <c r="I247" s="118"/>
      <c r="J247" s="118"/>
      <c r="R247" s="74"/>
      <c r="W247" s="74"/>
      <c r="X247" s="119"/>
      <c r="Y247" s="119"/>
      <c r="Z247" s="119"/>
      <c r="AA247" s="119"/>
      <c r="AB247" s="118"/>
      <c r="AC247" s="118"/>
      <c r="AD247" s="118"/>
      <c r="AE247" s="118"/>
      <c r="AJ247" s="120"/>
    </row>
    <row r="248" spans="7:36" s="1" customFormat="1">
      <c r="G248" s="118"/>
      <c r="H248" s="118"/>
      <c r="I248" s="118"/>
      <c r="J248" s="118"/>
      <c r="R248" s="74"/>
      <c r="W248" s="74"/>
      <c r="X248" s="119"/>
      <c r="Y248" s="119"/>
      <c r="Z248" s="119"/>
      <c r="AA248" s="119"/>
      <c r="AB248" s="118"/>
      <c r="AC248" s="118"/>
      <c r="AD248" s="118"/>
      <c r="AE248" s="118"/>
      <c r="AJ248" s="120"/>
    </row>
    <row r="249" spans="7:36" s="1" customFormat="1">
      <c r="G249" s="118"/>
      <c r="H249" s="118"/>
      <c r="I249" s="118"/>
      <c r="J249" s="118"/>
      <c r="R249" s="74"/>
      <c r="W249" s="74"/>
      <c r="X249" s="119"/>
      <c r="Y249" s="119"/>
      <c r="Z249" s="119"/>
      <c r="AA249" s="119"/>
      <c r="AB249" s="118"/>
      <c r="AC249" s="118"/>
      <c r="AD249" s="118"/>
      <c r="AE249" s="118"/>
      <c r="AJ249" s="120"/>
    </row>
    <row r="250" spans="7:36" s="1" customFormat="1">
      <c r="G250" s="118"/>
      <c r="H250" s="118"/>
      <c r="I250" s="118"/>
      <c r="J250" s="118"/>
      <c r="R250" s="74"/>
      <c r="W250" s="74"/>
      <c r="X250" s="119"/>
      <c r="Y250" s="119"/>
      <c r="Z250" s="119"/>
      <c r="AA250" s="119"/>
      <c r="AB250" s="118"/>
      <c r="AC250" s="118"/>
      <c r="AD250" s="118"/>
      <c r="AE250" s="118"/>
      <c r="AJ250" s="120"/>
    </row>
    <row r="251" spans="7:36" s="1" customFormat="1">
      <c r="G251" s="118"/>
      <c r="H251" s="118"/>
      <c r="I251" s="118"/>
      <c r="J251" s="118"/>
      <c r="R251" s="74"/>
      <c r="W251" s="74"/>
      <c r="X251" s="119"/>
      <c r="Y251" s="119"/>
      <c r="Z251" s="119"/>
      <c r="AA251" s="119"/>
      <c r="AB251" s="118"/>
      <c r="AC251" s="118"/>
      <c r="AD251" s="118"/>
      <c r="AE251" s="118"/>
      <c r="AJ251" s="120"/>
    </row>
    <row r="252" spans="7:36" s="1" customFormat="1">
      <c r="G252" s="118"/>
      <c r="H252" s="118"/>
      <c r="I252" s="118"/>
      <c r="J252" s="118"/>
      <c r="R252" s="74"/>
      <c r="W252" s="74"/>
      <c r="X252" s="119"/>
      <c r="Y252" s="119"/>
      <c r="Z252" s="119"/>
      <c r="AA252" s="119"/>
      <c r="AB252" s="118"/>
      <c r="AC252" s="118"/>
      <c r="AD252" s="118"/>
      <c r="AE252" s="118"/>
      <c r="AJ252" s="120"/>
    </row>
    <row r="253" spans="7:36" s="1" customFormat="1">
      <c r="G253" s="118"/>
      <c r="H253" s="118"/>
      <c r="I253" s="118"/>
      <c r="J253" s="118"/>
      <c r="R253" s="74"/>
      <c r="W253" s="74"/>
      <c r="X253" s="119"/>
      <c r="Y253" s="119"/>
      <c r="Z253" s="119"/>
      <c r="AA253" s="119"/>
      <c r="AB253" s="118"/>
      <c r="AC253" s="118"/>
      <c r="AD253" s="118"/>
      <c r="AE253" s="118"/>
      <c r="AJ253" s="120"/>
    </row>
    <row r="254" spans="7:36" s="1" customFormat="1">
      <c r="G254" s="118"/>
      <c r="H254" s="118"/>
      <c r="I254" s="118"/>
      <c r="J254" s="118"/>
      <c r="R254" s="74"/>
      <c r="W254" s="74"/>
      <c r="X254" s="119"/>
      <c r="Y254" s="119"/>
      <c r="Z254" s="119"/>
      <c r="AA254" s="119"/>
      <c r="AB254" s="118"/>
      <c r="AC254" s="118"/>
      <c r="AD254" s="118"/>
      <c r="AE254" s="118"/>
      <c r="AJ254" s="120"/>
    </row>
    <row r="255" spans="7:36" s="1" customFormat="1">
      <c r="G255" s="118"/>
      <c r="H255" s="118"/>
      <c r="I255" s="118"/>
      <c r="J255" s="118"/>
      <c r="R255" s="74"/>
      <c r="W255" s="74"/>
      <c r="X255" s="119"/>
      <c r="Y255" s="119"/>
      <c r="Z255" s="119"/>
      <c r="AA255" s="119"/>
      <c r="AB255" s="118"/>
      <c r="AC255" s="118"/>
      <c r="AD255" s="118"/>
      <c r="AE255" s="118"/>
      <c r="AJ255" s="120"/>
    </row>
    <row r="256" spans="7:36" s="1" customFormat="1">
      <c r="G256" s="118"/>
      <c r="H256" s="118"/>
      <c r="I256" s="118"/>
      <c r="J256" s="118"/>
      <c r="R256" s="74"/>
      <c r="W256" s="74"/>
      <c r="X256" s="119"/>
      <c r="Y256" s="119"/>
      <c r="Z256" s="119"/>
      <c r="AA256" s="119"/>
      <c r="AB256" s="118"/>
      <c r="AC256" s="118"/>
      <c r="AD256" s="118"/>
      <c r="AE256" s="118"/>
      <c r="AJ256" s="120"/>
    </row>
    <row r="257" spans="7:36" s="1" customFormat="1">
      <c r="G257" s="118"/>
      <c r="H257" s="118"/>
      <c r="I257" s="118"/>
      <c r="J257" s="118"/>
      <c r="R257" s="74"/>
      <c r="W257" s="74"/>
      <c r="X257" s="119"/>
      <c r="Y257" s="119"/>
      <c r="Z257" s="119"/>
      <c r="AA257" s="119"/>
      <c r="AB257" s="118"/>
      <c r="AC257" s="118"/>
      <c r="AD257" s="118"/>
      <c r="AE257" s="118"/>
      <c r="AJ257" s="120"/>
    </row>
    <row r="258" spans="7:36" s="1" customFormat="1">
      <c r="G258" s="118"/>
      <c r="H258" s="118"/>
      <c r="I258" s="118"/>
      <c r="J258" s="118"/>
      <c r="R258" s="74"/>
      <c r="W258" s="74"/>
      <c r="X258" s="119"/>
      <c r="Y258" s="119"/>
      <c r="Z258" s="119"/>
      <c r="AA258" s="119"/>
      <c r="AB258" s="118"/>
      <c r="AC258" s="118"/>
      <c r="AD258" s="118"/>
      <c r="AE258" s="118"/>
      <c r="AJ258" s="120"/>
    </row>
    <row r="259" spans="7:36" s="1" customFormat="1">
      <c r="G259" s="118"/>
      <c r="H259" s="118"/>
      <c r="I259" s="118"/>
      <c r="J259" s="118"/>
      <c r="R259" s="74"/>
      <c r="W259" s="74"/>
      <c r="X259" s="119"/>
      <c r="Y259" s="119"/>
      <c r="Z259" s="119"/>
      <c r="AA259" s="119"/>
      <c r="AB259" s="118"/>
      <c r="AC259" s="118"/>
      <c r="AD259" s="118"/>
      <c r="AE259" s="118"/>
      <c r="AJ259" s="120"/>
    </row>
    <row r="260" spans="7:36" s="1" customFormat="1">
      <c r="G260" s="118"/>
      <c r="H260" s="118"/>
      <c r="I260" s="118"/>
      <c r="J260" s="118"/>
      <c r="R260" s="74"/>
      <c r="W260" s="74"/>
      <c r="X260" s="119"/>
      <c r="Y260" s="119"/>
      <c r="Z260" s="119"/>
      <c r="AA260" s="119"/>
      <c r="AB260" s="118"/>
      <c r="AC260" s="118"/>
      <c r="AD260" s="118"/>
      <c r="AE260" s="118"/>
      <c r="AJ260" s="120"/>
    </row>
    <row r="261" spans="7:36" s="1" customFormat="1">
      <c r="G261" s="118"/>
      <c r="H261" s="118"/>
      <c r="I261" s="118"/>
      <c r="J261" s="118"/>
      <c r="R261" s="74"/>
      <c r="W261" s="74"/>
      <c r="X261" s="119"/>
      <c r="Y261" s="119"/>
      <c r="Z261" s="119"/>
      <c r="AA261" s="119"/>
      <c r="AB261" s="118"/>
      <c r="AC261" s="118"/>
      <c r="AD261" s="118"/>
      <c r="AE261" s="118"/>
      <c r="AJ261" s="120"/>
    </row>
    <row r="262" spans="7:36" s="1" customFormat="1">
      <c r="G262" s="118"/>
      <c r="H262" s="118"/>
      <c r="I262" s="118"/>
      <c r="J262" s="118"/>
      <c r="R262" s="74"/>
      <c r="W262" s="74"/>
      <c r="X262" s="119"/>
      <c r="Y262" s="119"/>
      <c r="Z262" s="119"/>
      <c r="AA262" s="119"/>
      <c r="AB262" s="118"/>
      <c r="AC262" s="118"/>
      <c r="AD262" s="118"/>
      <c r="AE262" s="118"/>
      <c r="AJ262" s="120"/>
    </row>
    <row r="263" spans="7:36" s="1" customFormat="1">
      <c r="G263" s="118"/>
      <c r="H263" s="118"/>
      <c r="I263" s="118"/>
      <c r="J263" s="118"/>
      <c r="R263" s="74"/>
      <c r="W263" s="74"/>
      <c r="X263" s="119"/>
      <c r="Y263" s="119"/>
      <c r="Z263" s="119"/>
      <c r="AA263" s="119"/>
      <c r="AB263" s="118"/>
      <c r="AC263" s="118"/>
      <c r="AD263" s="118"/>
      <c r="AE263" s="118"/>
      <c r="AJ263" s="120"/>
    </row>
    <row r="264" spans="7:36" s="1" customFormat="1">
      <c r="G264" s="118"/>
      <c r="H264" s="118"/>
      <c r="I264" s="118"/>
      <c r="J264" s="118"/>
      <c r="R264" s="74"/>
      <c r="W264" s="74"/>
      <c r="X264" s="119"/>
      <c r="Y264" s="119"/>
      <c r="Z264" s="119"/>
      <c r="AA264" s="119"/>
      <c r="AB264" s="118"/>
      <c r="AC264" s="118"/>
      <c r="AD264" s="118"/>
      <c r="AE264" s="118"/>
      <c r="AJ264" s="120"/>
    </row>
    <row r="265" spans="7:36" s="1" customFormat="1">
      <c r="G265" s="118"/>
      <c r="H265" s="118"/>
      <c r="I265" s="118"/>
      <c r="J265" s="118"/>
      <c r="R265" s="74"/>
      <c r="W265" s="74"/>
      <c r="X265" s="119"/>
      <c r="Y265" s="119"/>
      <c r="Z265" s="119"/>
      <c r="AA265" s="119"/>
      <c r="AB265" s="118"/>
      <c r="AC265" s="118"/>
      <c r="AD265" s="118"/>
      <c r="AE265" s="118"/>
      <c r="AJ265" s="120"/>
    </row>
    <row r="266" spans="7:36" s="1" customFormat="1">
      <c r="G266" s="118"/>
      <c r="H266" s="118"/>
      <c r="I266" s="118"/>
      <c r="J266" s="118"/>
      <c r="R266" s="74"/>
      <c r="W266" s="74"/>
      <c r="X266" s="119"/>
      <c r="Y266" s="119"/>
      <c r="Z266" s="119"/>
      <c r="AA266" s="119"/>
      <c r="AB266" s="118"/>
      <c r="AC266" s="118"/>
      <c r="AD266" s="118"/>
      <c r="AE266" s="118"/>
      <c r="AJ266" s="120"/>
    </row>
    <row r="267" spans="7:36" s="1" customFormat="1">
      <c r="G267" s="118"/>
      <c r="H267" s="118"/>
      <c r="I267" s="118"/>
      <c r="J267" s="118"/>
      <c r="R267" s="74"/>
      <c r="W267" s="74"/>
      <c r="X267" s="119"/>
      <c r="Y267" s="119"/>
      <c r="Z267" s="119"/>
      <c r="AA267" s="119"/>
      <c r="AB267" s="118"/>
      <c r="AC267" s="118"/>
      <c r="AD267" s="118"/>
      <c r="AE267" s="118"/>
      <c r="AJ267" s="120"/>
    </row>
    <row r="268" spans="7:36" s="1" customFormat="1">
      <c r="G268" s="118"/>
      <c r="H268" s="118"/>
      <c r="I268" s="118"/>
      <c r="J268" s="118"/>
      <c r="R268" s="74"/>
      <c r="W268" s="74"/>
      <c r="X268" s="119"/>
      <c r="Y268" s="119"/>
      <c r="Z268" s="119"/>
      <c r="AA268" s="119"/>
      <c r="AB268" s="118"/>
      <c r="AC268" s="118"/>
      <c r="AD268" s="118"/>
      <c r="AE268" s="118"/>
      <c r="AJ268" s="120"/>
    </row>
    <row r="269" spans="7:36" s="1" customFormat="1">
      <c r="G269" s="118"/>
      <c r="H269" s="118"/>
      <c r="I269" s="118"/>
      <c r="J269" s="118"/>
      <c r="R269" s="74"/>
      <c r="W269" s="74"/>
      <c r="X269" s="119"/>
      <c r="Y269" s="119"/>
      <c r="Z269" s="119"/>
      <c r="AA269" s="119"/>
      <c r="AB269" s="118"/>
      <c r="AC269" s="118"/>
      <c r="AD269" s="118"/>
      <c r="AE269" s="118"/>
      <c r="AJ269" s="120"/>
    </row>
    <row r="270" spans="7:36" s="1" customFormat="1">
      <c r="G270" s="118"/>
      <c r="H270" s="118"/>
      <c r="I270" s="118"/>
      <c r="J270" s="118"/>
      <c r="R270" s="74"/>
      <c r="W270" s="74"/>
      <c r="X270" s="119"/>
      <c r="Y270" s="119"/>
      <c r="Z270" s="119"/>
      <c r="AA270" s="119"/>
      <c r="AB270" s="118"/>
      <c r="AC270" s="118"/>
      <c r="AD270" s="118"/>
      <c r="AE270" s="118"/>
      <c r="AJ270" s="120"/>
    </row>
    <row r="271" spans="7:36" s="1" customFormat="1">
      <c r="G271" s="118"/>
      <c r="H271" s="118"/>
      <c r="I271" s="118"/>
      <c r="J271" s="118"/>
      <c r="R271" s="74"/>
      <c r="W271" s="74"/>
      <c r="X271" s="119"/>
      <c r="Y271" s="119"/>
      <c r="Z271" s="119"/>
      <c r="AA271" s="119"/>
      <c r="AB271" s="118"/>
      <c r="AC271" s="118"/>
      <c r="AD271" s="118"/>
      <c r="AE271" s="118"/>
      <c r="AJ271" s="120"/>
    </row>
    <row r="272" spans="7:36" s="1" customFormat="1">
      <c r="G272" s="118"/>
      <c r="H272" s="118"/>
      <c r="I272" s="118"/>
      <c r="J272" s="118"/>
      <c r="R272" s="74"/>
      <c r="W272" s="74"/>
      <c r="X272" s="119"/>
      <c r="Y272" s="119"/>
      <c r="Z272" s="119"/>
      <c r="AA272" s="119"/>
      <c r="AB272" s="118"/>
      <c r="AC272" s="118"/>
      <c r="AD272" s="118"/>
      <c r="AE272" s="118"/>
      <c r="AJ272" s="120"/>
    </row>
    <row r="273" spans="7:36" s="1" customFormat="1">
      <c r="G273" s="118"/>
      <c r="H273" s="118"/>
      <c r="I273" s="118"/>
      <c r="J273" s="118"/>
      <c r="R273" s="74"/>
      <c r="W273" s="74"/>
      <c r="X273" s="119"/>
      <c r="Y273" s="119"/>
      <c r="Z273" s="119"/>
      <c r="AA273" s="119"/>
      <c r="AB273" s="118"/>
      <c r="AC273" s="118"/>
      <c r="AD273" s="118"/>
      <c r="AE273" s="118"/>
      <c r="AJ273" s="120"/>
    </row>
    <row r="274" spans="7:36" s="1" customFormat="1">
      <c r="G274" s="118"/>
      <c r="H274" s="118"/>
      <c r="I274" s="118"/>
      <c r="J274" s="118"/>
      <c r="R274" s="74"/>
      <c r="W274" s="74"/>
      <c r="X274" s="119"/>
      <c r="Y274" s="119"/>
      <c r="Z274" s="119"/>
      <c r="AA274" s="119"/>
      <c r="AB274" s="118"/>
      <c r="AC274" s="118"/>
      <c r="AD274" s="118"/>
      <c r="AE274" s="118"/>
      <c r="AJ274" s="120"/>
    </row>
    <row r="275" spans="7:36" s="1" customFormat="1">
      <c r="G275" s="118"/>
      <c r="H275" s="118"/>
      <c r="I275" s="118"/>
      <c r="J275" s="118"/>
      <c r="R275" s="74"/>
      <c r="W275" s="74"/>
      <c r="X275" s="119"/>
      <c r="Y275" s="119"/>
      <c r="Z275" s="119"/>
      <c r="AA275" s="119"/>
      <c r="AB275" s="118"/>
      <c r="AC275" s="118"/>
      <c r="AD275" s="118"/>
      <c r="AE275" s="118"/>
      <c r="AJ275" s="120"/>
    </row>
    <row r="276" spans="7:36" s="1" customFormat="1">
      <c r="G276" s="118"/>
      <c r="H276" s="118"/>
      <c r="I276" s="118"/>
      <c r="J276" s="118"/>
      <c r="R276" s="74"/>
      <c r="W276" s="74"/>
      <c r="X276" s="119"/>
      <c r="Y276" s="119"/>
      <c r="Z276" s="119"/>
      <c r="AA276" s="119"/>
      <c r="AB276" s="118"/>
      <c r="AC276" s="118"/>
      <c r="AD276" s="118"/>
      <c r="AE276" s="118"/>
      <c r="AJ276" s="120"/>
    </row>
    <row r="277" spans="7:36" s="1" customFormat="1">
      <c r="G277" s="118"/>
      <c r="H277" s="118"/>
      <c r="I277" s="118"/>
      <c r="J277" s="118"/>
      <c r="R277" s="74"/>
      <c r="W277" s="74"/>
      <c r="X277" s="119"/>
      <c r="Y277" s="119"/>
      <c r="Z277" s="119"/>
      <c r="AA277" s="119"/>
      <c r="AB277" s="118"/>
      <c r="AC277" s="118"/>
      <c r="AD277" s="118"/>
      <c r="AE277" s="118"/>
      <c r="AJ277" s="120"/>
    </row>
    <row r="278" spans="7:36" s="1" customFormat="1">
      <c r="G278" s="118"/>
      <c r="H278" s="118"/>
      <c r="I278" s="118"/>
      <c r="J278" s="118"/>
      <c r="R278" s="74"/>
      <c r="W278" s="74"/>
      <c r="X278" s="119"/>
      <c r="Y278" s="119"/>
      <c r="Z278" s="119"/>
      <c r="AA278" s="119"/>
      <c r="AB278" s="118"/>
      <c r="AC278" s="118"/>
      <c r="AD278" s="118"/>
      <c r="AE278" s="118"/>
      <c r="AJ278" s="120"/>
    </row>
    <row r="279" spans="7:36" s="1" customFormat="1">
      <c r="G279" s="118"/>
      <c r="H279" s="118"/>
      <c r="I279" s="118"/>
      <c r="J279" s="118"/>
      <c r="R279" s="74"/>
      <c r="W279" s="74"/>
      <c r="X279" s="119"/>
      <c r="Y279" s="119"/>
      <c r="Z279" s="119"/>
      <c r="AA279" s="119"/>
      <c r="AB279" s="118"/>
      <c r="AC279" s="118"/>
      <c r="AD279" s="118"/>
      <c r="AE279" s="118"/>
      <c r="AJ279" s="120"/>
    </row>
    <row r="280" spans="7:36" s="1" customFormat="1">
      <c r="G280" s="118"/>
      <c r="H280" s="118"/>
      <c r="I280" s="118"/>
      <c r="J280" s="118"/>
      <c r="R280" s="74"/>
      <c r="W280" s="74"/>
      <c r="X280" s="119"/>
      <c r="Y280" s="119"/>
      <c r="Z280" s="119"/>
      <c r="AA280" s="119"/>
      <c r="AB280" s="118"/>
      <c r="AC280" s="118"/>
      <c r="AD280" s="118"/>
      <c r="AE280" s="118"/>
      <c r="AJ280" s="120"/>
    </row>
    <row r="281" spans="7:36" s="1" customFormat="1">
      <c r="G281" s="118"/>
      <c r="H281" s="118"/>
      <c r="I281" s="118"/>
      <c r="J281" s="118"/>
      <c r="R281" s="74"/>
      <c r="W281" s="74"/>
      <c r="X281" s="119"/>
      <c r="Y281" s="119"/>
      <c r="Z281" s="119"/>
      <c r="AA281" s="119"/>
      <c r="AB281" s="118"/>
      <c r="AC281" s="118"/>
      <c r="AD281" s="118"/>
      <c r="AE281" s="118"/>
      <c r="AJ281" s="120"/>
    </row>
    <row r="282" spans="7:36" s="1" customFormat="1">
      <c r="G282" s="118"/>
      <c r="H282" s="118"/>
      <c r="I282" s="118"/>
      <c r="J282" s="118"/>
      <c r="R282" s="74"/>
      <c r="W282" s="74"/>
      <c r="X282" s="119"/>
      <c r="Y282" s="119"/>
      <c r="Z282" s="119"/>
      <c r="AA282" s="119"/>
      <c r="AB282" s="118"/>
      <c r="AC282" s="118"/>
      <c r="AD282" s="118"/>
      <c r="AE282" s="118"/>
      <c r="AJ282" s="120"/>
    </row>
    <row r="283" spans="7:36" s="1" customFormat="1">
      <c r="G283" s="118"/>
      <c r="H283" s="118"/>
      <c r="I283" s="118"/>
      <c r="J283" s="118"/>
      <c r="R283" s="74"/>
      <c r="W283" s="74"/>
      <c r="X283" s="119"/>
      <c r="Y283" s="119"/>
      <c r="Z283" s="119"/>
      <c r="AA283" s="119"/>
      <c r="AB283" s="118"/>
      <c r="AC283" s="118"/>
      <c r="AD283" s="118"/>
      <c r="AE283" s="118"/>
      <c r="AJ283" s="120"/>
    </row>
    <row r="284" spans="7:36" s="1" customFormat="1">
      <c r="G284" s="118"/>
      <c r="H284" s="118"/>
      <c r="I284" s="118"/>
      <c r="J284" s="118"/>
      <c r="R284" s="74"/>
      <c r="W284" s="74"/>
      <c r="X284" s="119"/>
      <c r="Y284" s="119"/>
      <c r="Z284" s="119"/>
      <c r="AA284" s="119"/>
      <c r="AB284" s="118"/>
      <c r="AC284" s="118"/>
      <c r="AD284" s="118"/>
      <c r="AE284" s="118"/>
      <c r="AJ284" s="120"/>
    </row>
    <row r="285" spans="7:36" s="1" customFormat="1">
      <c r="G285" s="118"/>
      <c r="H285" s="118"/>
      <c r="I285" s="118"/>
      <c r="J285" s="118"/>
      <c r="R285" s="74"/>
      <c r="W285" s="74"/>
      <c r="X285" s="119"/>
      <c r="Y285" s="119"/>
      <c r="Z285" s="119"/>
      <c r="AA285" s="119"/>
      <c r="AB285" s="118"/>
      <c r="AC285" s="118"/>
      <c r="AD285" s="118"/>
      <c r="AE285" s="118"/>
      <c r="AJ285" s="120"/>
    </row>
    <row r="286" spans="7:36" s="1" customFormat="1">
      <c r="G286" s="118"/>
      <c r="H286" s="118"/>
      <c r="I286" s="118"/>
      <c r="J286" s="118"/>
      <c r="R286" s="74"/>
      <c r="W286" s="74"/>
      <c r="X286" s="119"/>
      <c r="Y286" s="119"/>
      <c r="Z286" s="119"/>
      <c r="AA286" s="119"/>
      <c r="AB286" s="118"/>
      <c r="AC286" s="118"/>
      <c r="AD286" s="118"/>
      <c r="AE286" s="118"/>
      <c r="AJ286" s="120"/>
    </row>
    <row r="287" spans="7:36" s="1" customFormat="1">
      <c r="G287" s="118"/>
      <c r="H287" s="118"/>
      <c r="I287" s="118"/>
      <c r="J287" s="118"/>
      <c r="R287" s="74"/>
      <c r="W287" s="74"/>
      <c r="X287" s="119"/>
      <c r="Y287" s="119"/>
      <c r="Z287" s="119"/>
      <c r="AA287" s="119"/>
      <c r="AB287" s="118"/>
      <c r="AC287" s="118"/>
      <c r="AD287" s="118"/>
      <c r="AE287" s="118"/>
      <c r="AJ287" s="120"/>
    </row>
    <row r="288" spans="7:36" s="1" customFormat="1">
      <c r="G288" s="118"/>
      <c r="H288" s="118"/>
      <c r="I288" s="118"/>
      <c r="J288" s="118"/>
      <c r="R288" s="74"/>
      <c r="W288" s="74"/>
      <c r="X288" s="119"/>
      <c r="Y288" s="119"/>
      <c r="Z288" s="119"/>
      <c r="AA288" s="119"/>
      <c r="AB288" s="118"/>
      <c r="AC288" s="118"/>
      <c r="AD288" s="118"/>
      <c r="AE288" s="118"/>
      <c r="AJ288" s="120"/>
    </row>
    <row r="289" spans="7:36" s="1" customFormat="1">
      <c r="G289" s="118"/>
      <c r="H289" s="118"/>
      <c r="I289" s="118"/>
      <c r="J289" s="118"/>
      <c r="R289" s="74"/>
      <c r="W289" s="74"/>
      <c r="X289" s="119"/>
      <c r="Y289" s="119"/>
      <c r="Z289" s="119"/>
      <c r="AA289" s="119"/>
      <c r="AB289" s="118"/>
      <c r="AC289" s="118"/>
      <c r="AD289" s="118"/>
      <c r="AE289" s="118"/>
      <c r="AJ289" s="120"/>
    </row>
    <row r="290" spans="7:36" s="1" customFormat="1">
      <c r="G290" s="118"/>
      <c r="H290" s="118"/>
      <c r="I290" s="118"/>
      <c r="J290" s="118"/>
      <c r="R290" s="74"/>
      <c r="W290" s="74"/>
      <c r="X290" s="119"/>
      <c r="Y290" s="119"/>
      <c r="Z290" s="119"/>
      <c r="AA290" s="119"/>
      <c r="AB290" s="118"/>
      <c r="AC290" s="118"/>
      <c r="AD290" s="118"/>
      <c r="AE290" s="118"/>
      <c r="AJ290" s="120"/>
    </row>
    <row r="291" spans="7:36" s="1" customFormat="1">
      <c r="G291" s="118"/>
      <c r="H291" s="118"/>
      <c r="I291" s="118"/>
      <c r="J291" s="118"/>
      <c r="R291" s="74"/>
      <c r="W291" s="74"/>
      <c r="X291" s="119"/>
      <c r="Y291" s="119"/>
      <c r="Z291" s="119"/>
      <c r="AA291" s="119"/>
      <c r="AB291" s="118"/>
      <c r="AC291" s="118"/>
      <c r="AD291" s="118"/>
      <c r="AE291" s="118"/>
      <c r="AJ291" s="120"/>
    </row>
    <row r="292" spans="7:36" s="1" customFormat="1">
      <c r="G292" s="118"/>
      <c r="H292" s="118"/>
      <c r="I292" s="118"/>
      <c r="J292" s="118"/>
      <c r="R292" s="74"/>
      <c r="W292" s="74"/>
      <c r="X292" s="119"/>
      <c r="Y292" s="119"/>
      <c r="Z292" s="119"/>
      <c r="AA292" s="119"/>
      <c r="AB292" s="118"/>
      <c r="AC292" s="118"/>
      <c r="AD292" s="118"/>
      <c r="AE292" s="118"/>
      <c r="AJ292" s="120"/>
    </row>
    <row r="293" spans="7:36" s="1" customFormat="1">
      <c r="G293" s="118"/>
      <c r="H293" s="118"/>
      <c r="I293" s="118"/>
      <c r="J293" s="118"/>
      <c r="R293" s="74"/>
      <c r="W293" s="74"/>
      <c r="X293" s="119"/>
      <c r="Y293" s="119"/>
      <c r="Z293" s="119"/>
      <c r="AA293" s="119"/>
      <c r="AB293" s="118"/>
      <c r="AC293" s="118"/>
      <c r="AD293" s="118"/>
      <c r="AE293" s="118"/>
      <c r="AJ293" s="120"/>
    </row>
    <row r="294" spans="7:36" s="1" customFormat="1">
      <c r="G294" s="118"/>
      <c r="H294" s="118"/>
      <c r="I294" s="118"/>
      <c r="J294" s="118"/>
      <c r="R294" s="74"/>
      <c r="W294" s="74"/>
      <c r="X294" s="119"/>
      <c r="Y294" s="119"/>
      <c r="Z294" s="119"/>
      <c r="AA294" s="119"/>
      <c r="AB294" s="118"/>
      <c r="AC294" s="118"/>
      <c r="AD294" s="118"/>
      <c r="AE294" s="118"/>
      <c r="AJ294" s="120"/>
    </row>
    <row r="295" spans="7:36" s="1" customFormat="1">
      <c r="G295" s="118"/>
      <c r="H295" s="118"/>
      <c r="I295" s="118"/>
      <c r="J295" s="118"/>
      <c r="R295" s="74"/>
      <c r="W295" s="74"/>
      <c r="X295" s="119"/>
      <c r="Y295" s="119"/>
      <c r="Z295" s="119"/>
      <c r="AA295" s="119"/>
      <c r="AB295" s="118"/>
      <c r="AC295" s="118"/>
      <c r="AD295" s="118"/>
      <c r="AE295" s="118"/>
      <c r="AJ295" s="120"/>
    </row>
    <row r="296" spans="7:36" s="1" customFormat="1">
      <c r="G296" s="118"/>
      <c r="H296" s="118"/>
      <c r="I296" s="118"/>
      <c r="J296" s="118"/>
      <c r="R296" s="74"/>
      <c r="W296" s="74"/>
      <c r="X296" s="119"/>
      <c r="Y296" s="119"/>
      <c r="Z296" s="119"/>
      <c r="AA296" s="119"/>
      <c r="AB296" s="118"/>
      <c r="AC296" s="118"/>
      <c r="AD296" s="118"/>
      <c r="AE296" s="118"/>
      <c r="AJ296" s="120"/>
    </row>
    <row r="297" spans="7:36" s="1" customFormat="1">
      <c r="G297" s="118"/>
      <c r="H297" s="118"/>
      <c r="I297" s="118"/>
      <c r="J297" s="118"/>
      <c r="R297" s="74"/>
      <c r="W297" s="74"/>
      <c r="X297" s="119"/>
      <c r="Y297" s="119"/>
      <c r="Z297" s="119"/>
      <c r="AA297" s="119"/>
      <c r="AB297" s="118"/>
      <c r="AC297" s="118"/>
      <c r="AD297" s="118"/>
      <c r="AE297" s="118"/>
      <c r="AJ297" s="120"/>
    </row>
    <row r="298" spans="7:36" s="1" customFormat="1">
      <c r="G298" s="118"/>
      <c r="H298" s="118"/>
      <c r="I298" s="118"/>
      <c r="J298" s="118"/>
      <c r="R298" s="74"/>
      <c r="W298" s="74"/>
      <c r="X298" s="119"/>
      <c r="Y298" s="119"/>
      <c r="Z298" s="119"/>
      <c r="AA298" s="119"/>
      <c r="AB298" s="118"/>
      <c r="AC298" s="118"/>
      <c r="AD298" s="118"/>
      <c r="AE298" s="118"/>
      <c r="AJ298" s="120"/>
    </row>
    <row r="299" spans="7:36" s="1" customFormat="1">
      <c r="G299" s="118"/>
      <c r="H299" s="118"/>
      <c r="I299" s="118"/>
      <c r="J299" s="118"/>
      <c r="R299" s="74"/>
      <c r="W299" s="74"/>
      <c r="X299" s="119"/>
      <c r="Y299" s="119"/>
      <c r="Z299" s="119"/>
      <c r="AA299" s="119"/>
      <c r="AB299" s="118"/>
      <c r="AC299" s="118"/>
      <c r="AD299" s="118"/>
      <c r="AE299" s="118"/>
      <c r="AJ299" s="120"/>
    </row>
    <row r="300" spans="7:36" s="1" customFormat="1">
      <c r="G300" s="118"/>
      <c r="H300" s="118"/>
      <c r="I300" s="118"/>
      <c r="J300" s="118"/>
      <c r="R300" s="74"/>
      <c r="W300" s="74"/>
      <c r="X300" s="119"/>
      <c r="Y300" s="119"/>
      <c r="Z300" s="119"/>
      <c r="AA300" s="119"/>
      <c r="AB300" s="118"/>
      <c r="AC300" s="118"/>
      <c r="AD300" s="118"/>
      <c r="AE300" s="118"/>
      <c r="AJ300" s="120"/>
    </row>
    <row r="301" spans="7:36" s="1" customFormat="1">
      <c r="G301" s="118"/>
      <c r="H301" s="118"/>
      <c r="I301" s="118"/>
      <c r="J301" s="118"/>
      <c r="R301" s="74"/>
      <c r="W301" s="74"/>
      <c r="X301" s="119"/>
      <c r="Y301" s="119"/>
      <c r="Z301" s="119"/>
      <c r="AA301" s="119"/>
      <c r="AB301" s="118"/>
      <c r="AC301" s="118"/>
      <c r="AD301" s="118"/>
      <c r="AE301" s="118"/>
      <c r="AJ301" s="120"/>
    </row>
    <row r="302" spans="7:36" s="1" customFormat="1">
      <c r="G302" s="118"/>
      <c r="H302" s="118"/>
      <c r="I302" s="118"/>
      <c r="J302" s="118"/>
      <c r="R302" s="74"/>
      <c r="W302" s="74"/>
      <c r="X302" s="119"/>
      <c r="Y302" s="119"/>
      <c r="Z302" s="119"/>
      <c r="AA302" s="119"/>
      <c r="AB302" s="118"/>
      <c r="AC302" s="118"/>
      <c r="AD302" s="118"/>
      <c r="AE302" s="118"/>
      <c r="AJ302" s="120"/>
    </row>
    <row r="303" spans="7:36" s="1" customFormat="1">
      <c r="G303" s="118"/>
      <c r="H303" s="118"/>
      <c r="I303" s="118"/>
      <c r="J303" s="118"/>
      <c r="R303" s="74"/>
      <c r="W303" s="74"/>
      <c r="X303" s="119"/>
      <c r="Y303" s="119"/>
      <c r="Z303" s="119"/>
      <c r="AA303" s="119"/>
      <c r="AB303" s="118"/>
      <c r="AC303" s="118"/>
      <c r="AD303" s="118"/>
      <c r="AE303" s="118"/>
      <c r="AJ303" s="120"/>
    </row>
    <row r="304" spans="7:36" s="1" customFormat="1">
      <c r="G304" s="118"/>
      <c r="H304" s="118"/>
      <c r="I304" s="118"/>
      <c r="J304" s="118"/>
      <c r="R304" s="74"/>
      <c r="W304" s="74"/>
      <c r="X304" s="119"/>
      <c r="Y304" s="119"/>
      <c r="Z304" s="119"/>
      <c r="AA304" s="119"/>
      <c r="AB304" s="118"/>
      <c r="AC304" s="118"/>
      <c r="AD304" s="118"/>
      <c r="AE304" s="118"/>
      <c r="AJ304" s="120"/>
    </row>
    <row r="305" spans="7:36" s="1" customFormat="1">
      <c r="G305" s="118"/>
      <c r="H305" s="118"/>
      <c r="I305" s="118"/>
      <c r="J305" s="118"/>
      <c r="R305" s="74"/>
      <c r="W305" s="74"/>
      <c r="X305" s="119"/>
      <c r="Y305" s="119"/>
      <c r="Z305" s="119"/>
      <c r="AA305" s="119"/>
      <c r="AB305" s="118"/>
      <c r="AC305" s="118"/>
      <c r="AD305" s="118"/>
      <c r="AE305" s="118"/>
      <c r="AJ305" s="120"/>
    </row>
    <row r="306" spans="7:36" s="1" customFormat="1">
      <c r="G306" s="118"/>
      <c r="H306" s="118"/>
      <c r="I306" s="118"/>
      <c r="J306" s="118"/>
      <c r="R306" s="74"/>
      <c r="W306" s="74"/>
      <c r="X306" s="119"/>
      <c r="Y306" s="119"/>
      <c r="Z306" s="119"/>
      <c r="AA306" s="119"/>
      <c r="AB306" s="118"/>
      <c r="AC306" s="118"/>
      <c r="AD306" s="118"/>
      <c r="AE306" s="118"/>
      <c r="AJ306" s="120"/>
    </row>
    <row r="307" spans="7:36" s="1" customFormat="1">
      <c r="G307" s="118"/>
      <c r="H307" s="118"/>
      <c r="I307" s="118"/>
      <c r="J307" s="118"/>
      <c r="R307" s="74"/>
      <c r="W307" s="74"/>
      <c r="X307" s="119"/>
      <c r="Y307" s="119"/>
      <c r="Z307" s="119"/>
      <c r="AA307" s="119"/>
      <c r="AB307" s="118"/>
      <c r="AC307" s="118"/>
      <c r="AD307" s="118"/>
      <c r="AE307" s="118"/>
      <c r="AJ307" s="120"/>
    </row>
    <row r="308" spans="7:36" s="1" customFormat="1">
      <c r="G308" s="118"/>
      <c r="H308" s="118"/>
      <c r="I308" s="118"/>
      <c r="J308" s="118"/>
      <c r="R308" s="74"/>
      <c r="W308" s="74"/>
      <c r="X308" s="119"/>
      <c r="Y308" s="119"/>
      <c r="Z308" s="119"/>
      <c r="AA308" s="119"/>
      <c r="AB308" s="118"/>
      <c r="AC308" s="118"/>
      <c r="AD308" s="118"/>
      <c r="AE308" s="118"/>
      <c r="AJ308" s="120"/>
    </row>
    <row r="309" spans="7:36" s="1" customFormat="1">
      <c r="G309" s="118"/>
      <c r="H309" s="118"/>
      <c r="I309" s="118"/>
      <c r="J309" s="118"/>
      <c r="R309" s="74"/>
      <c r="W309" s="74"/>
      <c r="X309" s="119"/>
      <c r="Y309" s="119"/>
      <c r="Z309" s="119"/>
      <c r="AA309" s="119"/>
      <c r="AB309" s="118"/>
      <c r="AC309" s="118"/>
      <c r="AD309" s="118"/>
      <c r="AE309" s="118"/>
      <c r="AJ309" s="120"/>
    </row>
  </sheetData>
  <sheetProtection selectLockedCells="1" selectUnlockedCells="1"/>
  <mergeCells count="19">
    <mergeCell ref="T19:V19"/>
    <mergeCell ref="AG6:AI8"/>
    <mergeCell ref="B11:B12"/>
    <mergeCell ref="M11:M12"/>
    <mergeCell ref="N11:N12"/>
    <mergeCell ref="T17:V17"/>
    <mergeCell ref="S12:U12"/>
    <mergeCell ref="P11:R11"/>
    <mergeCell ref="S11:U11"/>
    <mergeCell ref="P17:R17"/>
    <mergeCell ref="P19:R19"/>
    <mergeCell ref="P18:R18"/>
    <mergeCell ref="S18:U18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F5A5C-2C23-4E95-9B48-FE7FB6AE72B7}">
  <sheetPr>
    <tabColor indexed="25"/>
  </sheetPr>
  <dimension ref="A1:AL288"/>
  <sheetViews>
    <sheetView showGridLines="0" topLeftCell="A2" zoomScale="86" zoomScaleNormal="86" zoomScaleSheetLayoutView="100" workbookViewId="0">
      <pane xSplit="4" ySplit="6" topLeftCell="E8" activePane="bottomRight" state="frozen"/>
      <selection pane="bottomRight" activeCell="B11" sqref="B11"/>
      <selection pane="bottomLeft" activeCell="A15" sqref="A15"/>
      <selection pane="topRight" activeCell="E2" sqref="E2"/>
    </sheetView>
  </sheetViews>
  <sheetFormatPr defaultColWidth="11.42578125" defaultRowHeight="15" outlineLevelCol="1"/>
  <cols>
    <col min="1" max="1" width="2.140625" style="1" customWidth="1"/>
    <col min="2" max="2" width="3.28515625" style="2" customWidth="1"/>
    <col min="3" max="3" width="7.140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71093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30" width="4.7109375" style="3" customWidth="1" outlineLevel="1"/>
    <col min="31" max="31" width="5" style="3" customWidth="1" outlineLevel="1"/>
    <col min="32" max="32" width="0.71093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>
      <c r="A2" s="10" t="s">
        <v>0</v>
      </c>
      <c r="B2" s="11" t="s">
        <v>124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125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346" t="s">
        <v>7</v>
      </c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24"/>
      <c r="W4" s="32" t="s">
        <v>8</v>
      </c>
      <c r="X4" s="347" t="s">
        <v>9</v>
      </c>
      <c r="Y4" s="347"/>
      <c r="Z4" s="347"/>
      <c r="AA4" s="347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>
      <c r="A5" s="10" t="s">
        <v>0</v>
      </c>
      <c r="B5" s="27" t="s">
        <v>126</v>
      </c>
      <c r="C5" s="27"/>
      <c r="D5" s="27"/>
      <c r="E5" s="28"/>
      <c r="F5" s="28"/>
      <c r="G5" s="38" t="s">
        <v>15</v>
      </c>
      <c r="H5" s="39"/>
      <c r="I5" s="39"/>
      <c r="J5" s="40"/>
      <c r="K5" s="348" t="s">
        <v>16</v>
      </c>
      <c r="L5" s="348"/>
      <c r="M5" s="348" t="s">
        <v>17</v>
      </c>
      <c r="N5" s="348"/>
      <c r="O5" s="348"/>
      <c r="P5" s="349" t="s">
        <v>18</v>
      </c>
      <c r="Q5" s="349"/>
      <c r="R5" s="349"/>
      <c r="S5" s="350" t="s">
        <v>19</v>
      </c>
      <c r="T5" s="350"/>
      <c r="U5" s="350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>
      <c r="A6" s="10" t="s">
        <v>0</v>
      </c>
      <c r="B6" s="50" t="s">
        <v>20</v>
      </c>
      <c r="C6" s="51"/>
      <c r="D6" s="52"/>
      <c r="E6" s="53" t="s">
        <v>21</v>
      </c>
      <c r="F6" s="54" t="s">
        <v>22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60" t="s">
        <v>29</v>
      </c>
      <c r="N6" s="61" t="s">
        <v>30</v>
      </c>
      <c r="O6" s="62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353" t="s">
        <v>35</v>
      </c>
      <c r="AH6" s="353"/>
      <c r="AI6" s="353"/>
      <c r="AJ6" s="20"/>
      <c r="AK6" s="9" t="s">
        <v>0</v>
      </c>
      <c r="AL6" s="21"/>
    </row>
    <row r="7" spans="1:38" s="2" customFormat="1" ht="18" customHeight="1">
      <c r="A7" s="10" t="s">
        <v>0</v>
      </c>
      <c r="B7" s="222"/>
      <c r="C7" s="263"/>
      <c r="D7" s="263"/>
      <c r="E7" s="223"/>
      <c r="F7" s="223"/>
      <c r="G7" s="224"/>
      <c r="H7" s="224"/>
      <c r="I7" s="224"/>
      <c r="J7" s="224"/>
      <c r="K7" s="225"/>
      <c r="L7" s="225"/>
      <c r="M7" s="225"/>
      <c r="N7" s="225"/>
      <c r="O7" s="225"/>
      <c r="P7" s="226"/>
      <c r="Q7" s="226"/>
      <c r="R7" s="227"/>
      <c r="S7" s="226"/>
      <c r="T7" s="226"/>
      <c r="U7" s="228"/>
      <c r="V7" s="197"/>
      <c r="W7" s="229"/>
      <c r="X7" s="230"/>
      <c r="Y7" s="230"/>
      <c r="Z7" s="230"/>
      <c r="AA7" s="230"/>
      <c r="AB7" s="230"/>
      <c r="AC7" s="230"/>
      <c r="AD7" s="230"/>
      <c r="AE7" s="231"/>
      <c r="AG7" s="353"/>
      <c r="AH7" s="353"/>
      <c r="AI7" s="353"/>
      <c r="AK7" s="9" t="s">
        <v>0</v>
      </c>
      <c r="AL7" s="21"/>
    </row>
    <row r="8" spans="1:38" s="2" customFormat="1" ht="18" customHeight="1">
      <c r="A8" s="10"/>
      <c r="B8" s="257"/>
      <c r="C8" s="268" t="s">
        <v>127</v>
      </c>
      <c r="D8" s="272"/>
      <c r="E8" s="309"/>
      <c r="F8" s="309"/>
      <c r="G8" s="310"/>
      <c r="H8" s="310"/>
      <c r="I8" s="310"/>
      <c r="J8" s="310"/>
      <c r="K8" s="271"/>
      <c r="L8" s="271"/>
      <c r="M8" s="343"/>
      <c r="N8" s="343"/>
      <c r="O8" s="225"/>
      <c r="P8" s="363" t="s">
        <v>128</v>
      </c>
      <c r="Q8" s="363"/>
      <c r="R8" s="363"/>
      <c r="S8" s="258"/>
      <c r="T8" s="258"/>
      <c r="U8" s="259"/>
      <c r="V8" s="197"/>
      <c r="W8" s="260"/>
      <c r="X8" s="261"/>
      <c r="Y8" s="261"/>
      <c r="Z8" s="261"/>
      <c r="AA8" s="261"/>
      <c r="AB8" s="261"/>
      <c r="AC8" s="261"/>
      <c r="AD8" s="261"/>
      <c r="AE8" s="262"/>
      <c r="AG8" s="353"/>
      <c r="AH8" s="353"/>
      <c r="AI8" s="353"/>
      <c r="AK8" s="9"/>
      <c r="AL8" s="21"/>
    </row>
    <row r="9" spans="1:38" s="106" customFormat="1" ht="12.75">
      <c r="A9" s="94" t="s">
        <v>0</v>
      </c>
      <c r="B9" s="95"/>
      <c r="C9" s="95"/>
      <c r="D9" s="95"/>
      <c r="E9" s="96" t="s">
        <v>76</v>
      </c>
      <c r="F9" s="97" t="e">
        <f>SUM(G9:J9)</f>
        <v>#REF!</v>
      </c>
      <c r="G9" s="98" t="e">
        <f>SUM(#REF!)</f>
        <v>#REF!</v>
      </c>
      <c r="H9" s="98" t="e">
        <f>SUM(#REF!)</f>
        <v>#REF!</v>
      </c>
      <c r="I9" s="98" t="e">
        <f>SUM(#REF!)</f>
        <v>#REF!</v>
      </c>
      <c r="J9" s="98" t="e">
        <f>SUM(#REF!)</f>
        <v>#REF!</v>
      </c>
      <c r="K9" s="99"/>
      <c r="L9" s="99"/>
      <c r="M9" s="99">
        <v>30</v>
      </c>
      <c r="N9" s="99">
        <v>30</v>
      </c>
      <c r="O9" s="100"/>
      <c r="P9" s="101"/>
      <c r="Q9" s="101"/>
      <c r="R9" s="101"/>
      <c r="S9" s="101"/>
      <c r="T9" s="101"/>
      <c r="U9" s="101"/>
      <c r="V9" s="102"/>
      <c r="W9" s="103"/>
      <c r="X9" s="103"/>
      <c r="Y9" s="103"/>
      <c r="Z9" s="103"/>
      <c r="AA9" s="104" t="s">
        <v>77</v>
      </c>
      <c r="AB9" s="105" t="e">
        <f>SUM(#REF!)</f>
        <v>#REF!</v>
      </c>
      <c r="AD9" s="107" t="s">
        <v>78</v>
      </c>
      <c r="AE9" s="108" t="e">
        <f>SUM(#REF!)</f>
        <v>#REF!</v>
      </c>
      <c r="AG9" s="109"/>
      <c r="AH9" s="109"/>
      <c r="AI9" s="20"/>
      <c r="AJ9" s="87"/>
      <c r="AK9" s="110" t="s">
        <v>0</v>
      </c>
      <c r="AL9" s="111"/>
    </row>
    <row r="10" spans="1:38" s="2" customFormat="1" ht="18.75">
      <c r="A10" s="10"/>
      <c r="B10" s="112"/>
      <c r="C10" s="113"/>
      <c r="D10" s="112"/>
      <c r="E10" s="96"/>
      <c r="F10" s="114" t="s">
        <v>79</v>
      </c>
      <c r="G10" s="98"/>
      <c r="H10" s="98"/>
      <c r="I10" s="98"/>
      <c r="J10" s="98"/>
      <c r="K10" s="99"/>
      <c r="L10" s="99"/>
      <c r="M10" s="99"/>
      <c r="N10" s="99"/>
      <c r="O10" s="99"/>
      <c r="P10" s="221"/>
      <c r="Q10" s="115"/>
      <c r="R10" s="115"/>
      <c r="S10" s="115"/>
      <c r="T10" s="115"/>
      <c r="U10" s="115"/>
      <c r="V10" s="116"/>
      <c r="W10" s="98"/>
      <c r="X10" s="98"/>
      <c r="Y10" s="98"/>
      <c r="Z10" s="98"/>
      <c r="AA10" s="98"/>
      <c r="AB10" s="96"/>
      <c r="AC10" s="98"/>
      <c r="AD10" s="99"/>
      <c r="AE10" s="98"/>
      <c r="AF10" s="98"/>
      <c r="AG10" s="98"/>
      <c r="AH10" s="98"/>
      <c r="AI10" s="98"/>
      <c r="AJ10" s="117"/>
      <c r="AK10" s="9" t="s">
        <v>0</v>
      </c>
      <c r="AL10" s="21"/>
    </row>
    <row r="11" spans="1:38" s="2" customFormat="1">
      <c r="A11" s="10"/>
      <c r="B11" s="112"/>
      <c r="C11" s="112"/>
      <c r="D11" s="112"/>
      <c r="E11" s="96"/>
      <c r="F11" s="96"/>
      <c r="G11" s="98"/>
      <c r="H11" s="98"/>
      <c r="I11" s="98"/>
      <c r="J11" s="98"/>
      <c r="K11" s="99"/>
      <c r="L11" s="99"/>
      <c r="M11" s="99"/>
      <c r="N11" s="99"/>
      <c r="O11" s="99"/>
      <c r="P11" s="115"/>
      <c r="Q11" s="115"/>
      <c r="R11" s="115"/>
      <c r="S11" s="115"/>
      <c r="T11" s="115"/>
      <c r="U11" s="115"/>
      <c r="V11" s="116"/>
      <c r="W11" s="98"/>
      <c r="X11" s="98"/>
      <c r="Y11" s="98"/>
      <c r="Z11" s="98"/>
      <c r="AA11" s="98"/>
      <c r="AB11" s="96"/>
      <c r="AC11" s="98"/>
      <c r="AD11" s="99"/>
      <c r="AE11" s="98"/>
      <c r="AF11" s="98"/>
      <c r="AG11" s="98"/>
      <c r="AH11" s="98"/>
      <c r="AI11" s="98"/>
      <c r="AJ11" s="117"/>
      <c r="AK11" s="9" t="s">
        <v>0</v>
      </c>
      <c r="AL11" s="21"/>
    </row>
    <row r="12" spans="1:38">
      <c r="B12" s="1"/>
      <c r="C12" s="1"/>
      <c r="D12" s="1"/>
      <c r="E12" s="1"/>
      <c r="F12" s="1"/>
      <c r="G12" s="118"/>
      <c r="H12" s="118"/>
      <c r="I12" s="118"/>
      <c r="J12" s="118"/>
      <c r="K12" s="1"/>
      <c r="L12" s="1"/>
      <c r="M12" s="1"/>
      <c r="N12" s="1"/>
      <c r="O12" s="1"/>
      <c r="P12" s="1"/>
      <c r="Q12" s="1"/>
      <c r="R12" s="74"/>
      <c r="S12" s="1"/>
      <c r="T12" s="1"/>
      <c r="U12" s="1"/>
      <c r="V12" s="1"/>
      <c r="W12" s="74"/>
      <c r="X12" s="119"/>
      <c r="Y12" s="119"/>
      <c r="Z12" s="119"/>
      <c r="AA12" s="119"/>
      <c r="AB12" s="118"/>
      <c r="AC12" s="118"/>
      <c r="AD12" s="118"/>
      <c r="AE12" s="118"/>
      <c r="AG12" s="1"/>
      <c r="AH12" s="1"/>
      <c r="AI12" s="1"/>
      <c r="AJ12" s="120"/>
      <c r="AK12" s="1"/>
    </row>
    <row r="13" spans="1:38">
      <c r="B13" s="1"/>
      <c r="C13" s="1"/>
      <c r="D13" s="1"/>
      <c r="E13" s="1"/>
      <c r="F13" s="1"/>
      <c r="G13" s="118"/>
      <c r="H13" s="118"/>
      <c r="I13" s="118"/>
      <c r="J13" s="118"/>
      <c r="K13" s="1"/>
      <c r="L13" s="1"/>
      <c r="M13" s="1"/>
      <c r="N13" s="1"/>
      <c r="O13" s="1"/>
      <c r="P13" s="1"/>
      <c r="Q13" s="1"/>
      <c r="R13" s="74"/>
      <c r="S13" s="1"/>
      <c r="T13" s="1"/>
      <c r="U13" s="1"/>
      <c r="V13" s="1"/>
      <c r="W13" s="74"/>
      <c r="X13" s="119"/>
      <c r="Y13" s="119"/>
      <c r="Z13" s="119"/>
      <c r="AA13" s="119"/>
      <c r="AB13" s="118"/>
      <c r="AC13" s="118"/>
      <c r="AD13" s="118"/>
      <c r="AE13" s="118"/>
      <c r="AG13" s="1"/>
      <c r="AH13" s="1"/>
      <c r="AI13" s="1"/>
      <c r="AJ13" s="120"/>
      <c r="AK13" s="1"/>
    </row>
    <row r="14" spans="1:38">
      <c r="B14" s="1"/>
      <c r="C14" s="1"/>
      <c r="D14" s="1"/>
      <c r="E14" s="1"/>
      <c r="F14" s="1"/>
      <c r="G14" s="118"/>
      <c r="H14" s="118"/>
      <c r="I14" s="118"/>
      <c r="J14" s="118"/>
      <c r="K14" s="1"/>
      <c r="L14" s="1"/>
      <c r="M14" s="1"/>
      <c r="N14" s="1"/>
      <c r="O14" s="1"/>
      <c r="P14" s="1"/>
      <c r="Q14" s="1"/>
      <c r="R14" s="74"/>
      <c r="S14" s="1"/>
      <c r="T14" s="1"/>
      <c r="U14" s="1"/>
      <c r="V14" s="1"/>
      <c r="W14" s="74"/>
      <c r="X14" s="119"/>
      <c r="Y14" s="119"/>
      <c r="Z14" s="119"/>
      <c r="AA14" s="119"/>
      <c r="AB14" s="118"/>
      <c r="AC14" s="118"/>
      <c r="AD14" s="118"/>
      <c r="AE14" s="118"/>
      <c r="AG14" s="1"/>
      <c r="AH14" s="1"/>
      <c r="AI14" s="1"/>
      <c r="AJ14" s="120"/>
      <c r="AK14" s="1"/>
    </row>
    <row r="15" spans="1:38">
      <c r="B15" s="1"/>
      <c r="C15" s="1"/>
      <c r="D15" s="1"/>
      <c r="E15" s="1"/>
      <c r="F15" s="1"/>
      <c r="G15" s="118"/>
      <c r="H15" s="118"/>
      <c r="I15" s="118"/>
      <c r="J15" s="118"/>
      <c r="K15" s="1"/>
      <c r="L15" s="1"/>
      <c r="M15" s="1"/>
      <c r="N15" s="1"/>
      <c r="O15" s="1"/>
      <c r="P15" s="1"/>
      <c r="Q15" s="1"/>
      <c r="R15" s="74"/>
      <c r="S15" s="1"/>
      <c r="T15" s="1"/>
      <c r="U15" s="1"/>
      <c r="V15" s="1"/>
      <c r="W15" s="74"/>
      <c r="X15" s="119"/>
      <c r="Y15" s="119"/>
      <c r="Z15" s="119"/>
      <c r="AA15" s="119"/>
      <c r="AB15" s="118"/>
      <c r="AC15" s="118"/>
      <c r="AD15" s="118"/>
      <c r="AE15" s="118"/>
      <c r="AG15" s="1"/>
      <c r="AH15" s="1"/>
      <c r="AI15" s="1"/>
      <c r="AJ15" s="120"/>
      <c r="AK15" s="1"/>
    </row>
    <row r="16" spans="1:38">
      <c r="B16" s="1"/>
      <c r="C16" s="1"/>
      <c r="D16" s="1"/>
      <c r="E16" s="1"/>
      <c r="F16" s="1"/>
      <c r="G16" s="118"/>
      <c r="H16" s="118"/>
      <c r="I16" s="118"/>
      <c r="J16" s="118"/>
      <c r="K16" s="1"/>
      <c r="L16" s="1"/>
      <c r="M16" s="1"/>
      <c r="N16" s="1"/>
      <c r="O16" s="1"/>
      <c r="P16" s="1"/>
      <c r="Q16" s="1"/>
      <c r="R16" s="74"/>
      <c r="S16" s="1"/>
      <c r="T16" s="1"/>
      <c r="U16" s="1"/>
      <c r="V16" s="1"/>
      <c r="W16" s="74"/>
      <c r="X16" s="119"/>
      <c r="Y16" s="119"/>
      <c r="Z16" s="119"/>
      <c r="AA16" s="119"/>
      <c r="AB16" s="118"/>
      <c r="AC16" s="118"/>
      <c r="AD16" s="118"/>
      <c r="AE16" s="118"/>
      <c r="AG16" s="1"/>
      <c r="AH16" s="1"/>
      <c r="AI16" s="1"/>
      <c r="AJ16" s="120"/>
      <c r="AK16" s="1"/>
    </row>
    <row r="17" spans="7:36" s="1" customFormat="1">
      <c r="G17" s="118"/>
      <c r="H17" s="118"/>
      <c r="I17" s="118"/>
      <c r="J17" s="118"/>
      <c r="R17" s="74"/>
      <c r="W17" s="74"/>
      <c r="X17" s="119"/>
      <c r="Y17" s="119"/>
      <c r="Z17" s="119"/>
      <c r="AA17" s="119"/>
      <c r="AB17" s="118"/>
      <c r="AC17" s="118"/>
      <c r="AD17" s="118"/>
      <c r="AE17" s="118"/>
      <c r="AJ17" s="120"/>
    </row>
    <row r="18" spans="7:36" s="1" customFormat="1">
      <c r="G18" s="118"/>
      <c r="H18" s="118"/>
      <c r="I18" s="118"/>
      <c r="J18" s="118"/>
      <c r="R18" s="74"/>
      <c r="W18" s="74"/>
      <c r="X18" s="119"/>
      <c r="Y18" s="119"/>
      <c r="Z18" s="119"/>
      <c r="AA18" s="119"/>
      <c r="AB18" s="118"/>
      <c r="AC18" s="118"/>
      <c r="AD18" s="118"/>
      <c r="AE18" s="118"/>
      <c r="AJ18" s="120"/>
    </row>
    <row r="19" spans="7:36" s="1" customFormat="1">
      <c r="G19" s="118"/>
      <c r="H19" s="118"/>
      <c r="I19" s="118"/>
      <c r="J19" s="118"/>
      <c r="R19" s="74"/>
      <c r="W19" s="74"/>
      <c r="X19" s="119"/>
      <c r="Y19" s="119"/>
      <c r="Z19" s="119"/>
      <c r="AA19" s="119"/>
      <c r="AB19" s="118"/>
      <c r="AC19" s="118"/>
      <c r="AD19" s="118"/>
      <c r="AE19" s="118"/>
      <c r="AJ19" s="120"/>
    </row>
    <row r="20" spans="7:36" s="1" customFormat="1">
      <c r="G20" s="118"/>
      <c r="H20" s="118"/>
      <c r="I20" s="118"/>
      <c r="J20" s="118"/>
      <c r="R20" s="74"/>
      <c r="W20" s="74"/>
      <c r="X20" s="119"/>
      <c r="Y20" s="119"/>
      <c r="Z20" s="119"/>
      <c r="AA20" s="119"/>
      <c r="AB20" s="118"/>
      <c r="AC20" s="118"/>
      <c r="AD20" s="118"/>
      <c r="AE20" s="118"/>
      <c r="AJ20" s="120"/>
    </row>
    <row r="21" spans="7:36" s="1" customFormat="1">
      <c r="G21" s="118"/>
      <c r="H21" s="118"/>
      <c r="I21" s="118"/>
      <c r="J21" s="118"/>
      <c r="R21" s="74"/>
      <c r="W21" s="74"/>
      <c r="X21" s="119"/>
      <c r="Y21" s="119"/>
      <c r="Z21" s="119"/>
      <c r="AA21" s="119"/>
      <c r="AB21" s="118"/>
      <c r="AC21" s="118"/>
      <c r="AD21" s="118"/>
      <c r="AE21" s="118"/>
      <c r="AJ21" s="120"/>
    </row>
    <row r="22" spans="7:36" s="1" customFormat="1">
      <c r="G22" s="118"/>
      <c r="H22" s="118"/>
      <c r="I22" s="118"/>
      <c r="J22" s="118"/>
      <c r="R22" s="74"/>
      <c r="W22" s="74"/>
      <c r="X22" s="119"/>
      <c r="Y22" s="119"/>
      <c r="Z22" s="119"/>
      <c r="AA22" s="119"/>
      <c r="AB22" s="118"/>
      <c r="AC22" s="118"/>
      <c r="AD22" s="118"/>
      <c r="AE22" s="118"/>
      <c r="AJ22" s="120"/>
    </row>
    <row r="23" spans="7:36" s="1" customFormat="1">
      <c r="G23" s="118"/>
      <c r="H23" s="118"/>
      <c r="I23" s="118"/>
      <c r="J23" s="118"/>
      <c r="R23" s="74"/>
      <c r="W23" s="74"/>
      <c r="X23" s="119"/>
      <c r="Y23" s="119"/>
      <c r="Z23" s="119"/>
      <c r="AA23" s="119"/>
      <c r="AB23" s="118"/>
      <c r="AC23" s="118"/>
      <c r="AD23" s="118"/>
      <c r="AE23" s="118"/>
      <c r="AJ23" s="120"/>
    </row>
    <row r="24" spans="7:36" s="1" customFormat="1">
      <c r="G24" s="118"/>
      <c r="H24" s="118"/>
      <c r="I24" s="118"/>
      <c r="J24" s="118"/>
      <c r="R24" s="74"/>
      <c r="W24" s="74"/>
      <c r="X24" s="119"/>
      <c r="Y24" s="119"/>
      <c r="Z24" s="119"/>
      <c r="AA24" s="119"/>
      <c r="AB24" s="118"/>
      <c r="AC24" s="118"/>
      <c r="AD24" s="118"/>
      <c r="AE24" s="118"/>
      <c r="AJ24" s="120"/>
    </row>
    <row r="25" spans="7:36" s="1" customFormat="1">
      <c r="G25" s="118"/>
      <c r="H25" s="118"/>
      <c r="I25" s="118"/>
      <c r="J25" s="118"/>
      <c r="R25" s="74"/>
      <c r="W25" s="74"/>
      <c r="X25" s="119"/>
      <c r="Y25" s="119"/>
      <c r="Z25" s="119"/>
      <c r="AA25" s="119"/>
      <c r="AB25" s="118"/>
      <c r="AC25" s="118"/>
      <c r="AD25" s="118"/>
      <c r="AE25" s="118"/>
      <c r="AJ25" s="120"/>
    </row>
    <row r="26" spans="7:36" s="1" customFormat="1">
      <c r="G26" s="118"/>
      <c r="H26" s="118"/>
      <c r="I26" s="118"/>
      <c r="J26" s="118"/>
      <c r="R26" s="74"/>
      <c r="W26" s="74"/>
      <c r="X26" s="119"/>
      <c r="Y26" s="119"/>
      <c r="Z26" s="119"/>
      <c r="AA26" s="119"/>
      <c r="AB26" s="118"/>
      <c r="AC26" s="118"/>
      <c r="AD26" s="118"/>
      <c r="AE26" s="118"/>
      <c r="AJ26" s="120"/>
    </row>
    <row r="27" spans="7:36" s="1" customFormat="1">
      <c r="G27" s="118"/>
      <c r="H27" s="118"/>
      <c r="I27" s="118"/>
      <c r="J27" s="118"/>
      <c r="R27" s="74"/>
      <c r="W27" s="74"/>
      <c r="X27" s="119"/>
      <c r="Y27" s="119"/>
      <c r="Z27" s="119"/>
      <c r="AA27" s="119"/>
      <c r="AB27" s="118"/>
      <c r="AC27" s="118"/>
      <c r="AD27" s="118"/>
      <c r="AE27" s="118"/>
      <c r="AJ27" s="120"/>
    </row>
    <row r="28" spans="7:36" s="1" customFormat="1">
      <c r="G28" s="118"/>
      <c r="H28" s="118"/>
      <c r="I28" s="118"/>
      <c r="J28" s="118"/>
      <c r="R28" s="74"/>
      <c r="W28" s="74"/>
      <c r="X28" s="119"/>
      <c r="Y28" s="119"/>
      <c r="Z28" s="119"/>
      <c r="AA28" s="119"/>
      <c r="AB28" s="118"/>
      <c r="AC28" s="118"/>
      <c r="AD28" s="118"/>
      <c r="AE28" s="118"/>
      <c r="AJ28" s="120"/>
    </row>
    <row r="29" spans="7:36" s="1" customFormat="1">
      <c r="G29" s="118"/>
      <c r="H29" s="118"/>
      <c r="I29" s="118"/>
      <c r="J29" s="118"/>
      <c r="R29" s="74"/>
      <c r="W29" s="74"/>
      <c r="X29" s="119"/>
      <c r="Y29" s="119"/>
      <c r="Z29" s="119"/>
      <c r="AA29" s="119"/>
      <c r="AB29" s="118"/>
      <c r="AC29" s="118"/>
      <c r="AD29" s="118"/>
      <c r="AE29" s="118"/>
      <c r="AJ29" s="120"/>
    </row>
    <row r="30" spans="7:36" s="1" customFormat="1">
      <c r="G30" s="118"/>
      <c r="H30" s="118"/>
      <c r="I30" s="118"/>
      <c r="J30" s="118"/>
      <c r="R30" s="74"/>
      <c r="W30" s="74"/>
      <c r="X30" s="119"/>
      <c r="Y30" s="119"/>
      <c r="Z30" s="119"/>
      <c r="AA30" s="119"/>
      <c r="AB30" s="118"/>
      <c r="AC30" s="118"/>
      <c r="AD30" s="118"/>
      <c r="AE30" s="118"/>
      <c r="AJ30" s="120"/>
    </row>
    <row r="31" spans="7:36" s="1" customFormat="1">
      <c r="G31" s="118"/>
      <c r="H31" s="118"/>
      <c r="I31" s="118"/>
      <c r="J31" s="118"/>
      <c r="R31" s="74"/>
      <c r="W31" s="74"/>
      <c r="X31" s="119"/>
      <c r="Y31" s="119"/>
      <c r="Z31" s="119"/>
      <c r="AA31" s="119"/>
      <c r="AB31" s="118"/>
      <c r="AC31" s="118"/>
      <c r="AD31" s="118"/>
      <c r="AE31" s="118"/>
      <c r="AJ31" s="120"/>
    </row>
    <row r="32" spans="7:36" s="1" customFormat="1">
      <c r="G32" s="118"/>
      <c r="H32" s="118"/>
      <c r="I32" s="118"/>
      <c r="J32" s="118"/>
      <c r="R32" s="74"/>
      <c r="W32" s="74"/>
      <c r="X32" s="119"/>
      <c r="Y32" s="119"/>
      <c r="Z32" s="119"/>
      <c r="AA32" s="119"/>
      <c r="AB32" s="118"/>
      <c r="AC32" s="118"/>
      <c r="AD32" s="118"/>
      <c r="AE32" s="118"/>
      <c r="AJ32" s="120"/>
    </row>
    <row r="33" spans="7:36" s="1" customFormat="1">
      <c r="G33" s="118"/>
      <c r="H33" s="118"/>
      <c r="I33" s="118"/>
      <c r="J33" s="118"/>
      <c r="R33" s="74"/>
      <c r="W33" s="74"/>
      <c r="X33" s="119"/>
      <c r="Y33" s="119"/>
      <c r="Z33" s="119"/>
      <c r="AA33" s="119"/>
      <c r="AB33" s="118"/>
      <c r="AC33" s="118"/>
      <c r="AD33" s="118"/>
      <c r="AE33" s="118"/>
      <c r="AJ33" s="120"/>
    </row>
    <row r="34" spans="7:36" s="1" customFormat="1">
      <c r="G34" s="118"/>
      <c r="H34" s="118"/>
      <c r="I34" s="118"/>
      <c r="J34" s="118"/>
      <c r="R34" s="74"/>
      <c r="W34" s="74"/>
      <c r="X34" s="119"/>
      <c r="Y34" s="119"/>
      <c r="Z34" s="119"/>
      <c r="AA34" s="119"/>
      <c r="AB34" s="118"/>
      <c r="AC34" s="118"/>
      <c r="AD34" s="118"/>
      <c r="AE34" s="118"/>
      <c r="AJ34" s="120"/>
    </row>
    <row r="35" spans="7:36" s="1" customFormat="1">
      <c r="G35" s="118"/>
      <c r="H35" s="118"/>
      <c r="I35" s="118"/>
      <c r="J35" s="118"/>
      <c r="R35" s="74"/>
      <c r="W35" s="74"/>
      <c r="X35" s="119"/>
      <c r="Y35" s="119"/>
      <c r="Z35" s="119"/>
      <c r="AA35" s="119"/>
      <c r="AB35" s="118"/>
      <c r="AC35" s="118"/>
      <c r="AD35" s="118"/>
      <c r="AE35" s="118"/>
      <c r="AJ35" s="120"/>
    </row>
    <row r="36" spans="7:36" s="1" customFormat="1">
      <c r="G36" s="118"/>
      <c r="H36" s="118"/>
      <c r="I36" s="118"/>
      <c r="J36" s="118"/>
      <c r="R36" s="74"/>
      <c r="W36" s="74"/>
      <c r="X36" s="119"/>
      <c r="Y36" s="119"/>
      <c r="Z36" s="119"/>
      <c r="AA36" s="119"/>
      <c r="AB36" s="118"/>
      <c r="AC36" s="118"/>
      <c r="AD36" s="118"/>
      <c r="AE36" s="118"/>
      <c r="AJ36" s="120"/>
    </row>
    <row r="37" spans="7:36" s="1" customFormat="1">
      <c r="G37" s="118"/>
      <c r="H37" s="118"/>
      <c r="I37" s="118"/>
      <c r="J37" s="118"/>
      <c r="R37" s="74"/>
      <c r="W37" s="74"/>
      <c r="X37" s="119"/>
      <c r="Y37" s="119"/>
      <c r="Z37" s="119"/>
      <c r="AA37" s="119"/>
      <c r="AB37" s="118"/>
      <c r="AC37" s="118"/>
      <c r="AD37" s="118"/>
      <c r="AE37" s="118"/>
      <c r="AJ37" s="120"/>
    </row>
    <row r="38" spans="7:36" s="1" customFormat="1">
      <c r="G38" s="118"/>
      <c r="H38" s="118"/>
      <c r="I38" s="118"/>
      <c r="J38" s="118"/>
      <c r="R38" s="74"/>
      <c r="W38" s="74"/>
      <c r="X38" s="119"/>
      <c r="Y38" s="119"/>
      <c r="Z38" s="119"/>
      <c r="AA38" s="119"/>
      <c r="AB38" s="118"/>
      <c r="AC38" s="118"/>
      <c r="AD38" s="118"/>
      <c r="AE38" s="118"/>
      <c r="AJ38" s="120"/>
    </row>
    <row r="39" spans="7:36" s="1" customFormat="1">
      <c r="G39" s="118"/>
      <c r="H39" s="118"/>
      <c r="I39" s="118"/>
      <c r="J39" s="118"/>
      <c r="R39" s="74"/>
      <c r="W39" s="74"/>
      <c r="X39" s="119"/>
      <c r="Y39" s="119"/>
      <c r="Z39" s="119"/>
      <c r="AA39" s="119"/>
      <c r="AB39" s="118"/>
      <c r="AC39" s="118"/>
      <c r="AD39" s="118"/>
      <c r="AE39" s="118"/>
      <c r="AJ39" s="120"/>
    </row>
    <row r="40" spans="7:36" s="1" customFormat="1">
      <c r="G40" s="118"/>
      <c r="H40" s="118"/>
      <c r="I40" s="118"/>
      <c r="J40" s="118"/>
      <c r="R40" s="74"/>
      <c r="W40" s="74"/>
      <c r="X40" s="119"/>
      <c r="Y40" s="119"/>
      <c r="Z40" s="119"/>
      <c r="AA40" s="119"/>
      <c r="AB40" s="118"/>
      <c r="AC40" s="118"/>
      <c r="AD40" s="118"/>
      <c r="AE40" s="118"/>
      <c r="AJ40" s="120"/>
    </row>
    <row r="41" spans="7:36" s="1" customFormat="1">
      <c r="G41" s="118"/>
      <c r="H41" s="118"/>
      <c r="I41" s="118"/>
      <c r="J41" s="118"/>
      <c r="R41" s="74"/>
      <c r="W41" s="74"/>
      <c r="X41" s="119"/>
      <c r="Y41" s="119"/>
      <c r="Z41" s="119"/>
      <c r="AA41" s="119"/>
      <c r="AB41" s="118"/>
      <c r="AC41" s="118"/>
      <c r="AD41" s="118"/>
      <c r="AE41" s="118"/>
      <c r="AJ41" s="120"/>
    </row>
    <row r="42" spans="7:36" s="1" customFormat="1">
      <c r="G42" s="118"/>
      <c r="H42" s="118"/>
      <c r="I42" s="118"/>
      <c r="J42" s="118"/>
      <c r="R42" s="74"/>
      <c r="W42" s="74"/>
      <c r="X42" s="119"/>
      <c r="Y42" s="119"/>
      <c r="Z42" s="119"/>
      <c r="AA42" s="119"/>
      <c r="AB42" s="118"/>
      <c r="AC42" s="118"/>
      <c r="AD42" s="118"/>
      <c r="AE42" s="118"/>
      <c r="AJ42" s="120"/>
    </row>
    <row r="43" spans="7:36" s="1" customFormat="1">
      <c r="G43" s="118"/>
      <c r="H43" s="118"/>
      <c r="I43" s="118"/>
      <c r="J43" s="118"/>
      <c r="R43" s="74"/>
      <c r="W43" s="74"/>
      <c r="X43" s="119"/>
      <c r="Y43" s="119"/>
      <c r="Z43" s="119"/>
      <c r="AA43" s="119"/>
      <c r="AB43" s="118"/>
      <c r="AC43" s="118"/>
      <c r="AD43" s="118"/>
      <c r="AE43" s="118"/>
      <c r="AJ43" s="120"/>
    </row>
    <row r="44" spans="7:36" s="1" customFormat="1">
      <c r="G44" s="118"/>
      <c r="H44" s="118"/>
      <c r="I44" s="118"/>
      <c r="J44" s="118"/>
      <c r="R44" s="74"/>
      <c r="W44" s="74"/>
      <c r="X44" s="119"/>
      <c r="Y44" s="119"/>
      <c r="Z44" s="119"/>
      <c r="AA44" s="119"/>
      <c r="AB44" s="118"/>
      <c r="AC44" s="118"/>
      <c r="AD44" s="118"/>
      <c r="AE44" s="118"/>
      <c r="AJ44" s="120"/>
    </row>
    <row r="45" spans="7:36" s="1" customFormat="1">
      <c r="G45" s="118"/>
      <c r="H45" s="118"/>
      <c r="I45" s="118"/>
      <c r="J45" s="118"/>
      <c r="R45" s="74"/>
      <c r="W45" s="74"/>
      <c r="X45" s="119"/>
      <c r="Y45" s="119"/>
      <c r="Z45" s="119"/>
      <c r="AA45" s="119"/>
      <c r="AB45" s="118"/>
      <c r="AC45" s="118"/>
      <c r="AD45" s="118"/>
      <c r="AE45" s="118"/>
      <c r="AJ45" s="120"/>
    </row>
    <row r="46" spans="7:36" s="1" customFormat="1">
      <c r="G46" s="118"/>
      <c r="H46" s="118"/>
      <c r="I46" s="118"/>
      <c r="J46" s="118"/>
      <c r="R46" s="74"/>
      <c r="W46" s="74"/>
      <c r="X46" s="119"/>
      <c r="Y46" s="119"/>
      <c r="Z46" s="119"/>
      <c r="AA46" s="119"/>
      <c r="AB46" s="118"/>
      <c r="AC46" s="118"/>
      <c r="AD46" s="118"/>
      <c r="AE46" s="118"/>
      <c r="AJ46" s="120"/>
    </row>
    <row r="47" spans="7:36" s="1" customFormat="1">
      <c r="G47" s="118"/>
      <c r="H47" s="118"/>
      <c r="I47" s="118"/>
      <c r="J47" s="118"/>
      <c r="R47" s="74"/>
      <c r="W47" s="74"/>
      <c r="X47" s="119"/>
      <c r="Y47" s="119"/>
      <c r="Z47" s="119"/>
      <c r="AA47" s="119"/>
      <c r="AB47" s="118"/>
      <c r="AC47" s="118"/>
      <c r="AD47" s="118"/>
      <c r="AE47" s="118"/>
      <c r="AJ47" s="120"/>
    </row>
    <row r="48" spans="7:36" s="1" customFormat="1">
      <c r="G48" s="118"/>
      <c r="H48" s="118"/>
      <c r="I48" s="118"/>
      <c r="J48" s="118"/>
      <c r="R48" s="74"/>
      <c r="W48" s="74"/>
      <c r="X48" s="119"/>
      <c r="Y48" s="119"/>
      <c r="Z48" s="119"/>
      <c r="AA48" s="119"/>
      <c r="AB48" s="118"/>
      <c r="AC48" s="118"/>
      <c r="AD48" s="118"/>
      <c r="AE48" s="118"/>
      <c r="AJ48" s="120"/>
    </row>
    <row r="49" spans="7:36" s="1" customFormat="1">
      <c r="G49" s="118"/>
      <c r="H49" s="118"/>
      <c r="I49" s="118"/>
      <c r="J49" s="118"/>
      <c r="R49" s="74"/>
      <c r="W49" s="74"/>
      <c r="X49" s="119"/>
      <c r="Y49" s="119"/>
      <c r="Z49" s="119"/>
      <c r="AA49" s="119"/>
      <c r="AB49" s="118"/>
      <c r="AC49" s="118"/>
      <c r="AD49" s="118"/>
      <c r="AE49" s="118"/>
      <c r="AJ49" s="120"/>
    </row>
    <row r="50" spans="7:36" s="1" customFormat="1">
      <c r="G50" s="118"/>
      <c r="H50" s="118"/>
      <c r="I50" s="118"/>
      <c r="J50" s="118"/>
      <c r="R50" s="74"/>
      <c r="W50" s="74"/>
      <c r="X50" s="119"/>
      <c r="Y50" s="119"/>
      <c r="Z50" s="119"/>
      <c r="AA50" s="119"/>
      <c r="AB50" s="118"/>
      <c r="AC50" s="118"/>
      <c r="AD50" s="118"/>
      <c r="AE50" s="118"/>
      <c r="AJ50" s="120"/>
    </row>
    <row r="51" spans="7:36" s="1" customFormat="1">
      <c r="G51" s="118"/>
      <c r="H51" s="118"/>
      <c r="I51" s="118"/>
      <c r="J51" s="118"/>
      <c r="R51" s="74"/>
      <c r="W51" s="74"/>
      <c r="X51" s="119"/>
      <c r="Y51" s="119"/>
      <c r="Z51" s="119"/>
      <c r="AA51" s="119"/>
      <c r="AB51" s="118"/>
      <c r="AC51" s="118"/>
      <c r="AD51" s="118"/>
      <c r="AE51" s="118"/>
      <c r="AJ51" s="120"/>
    </row>
    <row r="52" spans="7:36" s="1" customFormat="1">
      <c r="G52" s="118"/>
      <c r="H52" s="118"/>
      <c r="I52" s="118"/>
      <c r="J52" s="118"/>
      <c r="R52" s="74"/>
      <c r="W52" s="74"/>
      <c r="X52" s="119"/>
      <c r="Y52" s="119"/>
      <c r="Z52" s="119"/>
      <c r="AA52" s="119"/>
      <c r="AB52" s="118"/>
      <c r="AC52" s="118"/>
      <c r="AD52" s="118"/>
      <c r="AE52" s="118"/>
      <c r="AJ52" s="120"/>
    </row>
    <row r="53" spans="7:36" s="1" customFormat="1">
      <c r="G53" s="118"/>
      <c r="H53" s="118"/>
      <c r="I53" s="118"/>
      <c r="J53" s="118"/>
      <c r="R53" s="74"/>
      <c r="W53" s="74"/>
      <c r="X53" s="119"/>
      <c r="Y53" s="119"/>
      <c r="Z53" s="119"/>
      <c r="AA53" s="119"/>
      <c r="AB53" s="118"/>
      <c r="AC53" s="118"/>
      <c r="AD53" s="118"/>
      <c r="AE53" s="118"/>
      <c r="AJ53" s="120"/>
    </row>
    <row r="54" spans="7:36" s="1" customFormat="1">
      <c r="G54" s="118"/>
      <c r="H54" s="118"/>
      <c r="I54" s="118"/>
      <c r="J54" s="118"/>
      <c r="R54" s="74"/>
      <c r="W54" s="74"/>
      <c r="X54" s="119"/>
      <c r="Y54" s="119"/>
      <c r="Z54" s="119"/>
      <c r="AA54" s="119"/>
      <c r="AB54" s="118"/>
      <c r="AC54" s="118"/>
      <c r="AD54" s="118"/>
      <c r="AE54" s="118"/>
      <c r="AJ54" s="120"/>
    </row>
    <row r="55" spans="7:36" s="1" customFormat="1">
      <c r="G55" s="118"/>
      <c r="H55" s="118"/>
      <c r="I55" s="118"/>
      <c r="J55" s="118"/>
      <c r="R55" s="74"/>
      <c r="W55" s="74"/>
      <c r="X55" s="119"/>
      <c r="Y55" s="119"/>
      <c r="Z55" s="119"/>
      <c r="AA55" s="119"/>
      <c r="AB55" s="118"/>
      <c r="AC55" s="118"/>
      <c r="AD55" s="118"/>
      <c r="AE55" s="118"/>
      <c r="AJ55" s="120"/>
    </row>
    <row r="56" spans="7:36" s="1" customFormat="1">
      <c r="G56" s="118"/>
      <c r="H56" s="118"/>
      <c r="I56" s="118"/>
      <c r="J56" s="118"/>
      <c r="R56" s="74"/>
      <c r="W56" s="74"/>
      <c r="X56" s="119"/>
      <c r="Y56" s="119"/>
      <c r="Z56" s="119"/>
      <c r="AA56" s="119"/>
      <c r="AB56" s="118"/>
      <c r="AC56" s="118"/>
      <c r="AD56" s="118"/>
      <c r="AE56" s="118"/>
      <c r="AJ56" s="120"/>
    </row>
    <row r="57" spans="7:36" s="1" customFormat="1">
      <c r="G57" s="118"/>
      <c r="H57" s="118"/>
      <c r="I57" s="118"/>
      <c r="J57" s="118"/>
      <c r="R57" s="74"/>
      <c r="W57" s="74"/>
      <c r="X57" s="119"/>
      <c r="Y57" s="119"/>
      <c r="Z57" s="119"/>
      <c r="AA57" s="119"/>
      <c r="AB57" s="118"/>
      <c r="AC57" s="118"/>
      <c r="AD57" s="118"/>
      <c r="AE57" s="118"/>
      <c r="AJ57" s="120"/>
    </row>
    <row r="58" spans="7:36" s="1" customFormat="1">
      <c r="G58" s="118"/>
      <c r="H58" s="118"/>
      <c r="I58" s="118"/>
      <c r="J58" s="118"/>
      <c r="R58" s="74"/>
      <c r="W58" s="74"/>
      <c r="X58" s="119"/>
      <c r="Y58" s="119"/>
      <c r="Z58" s="119"/>
      <c r="AA58" s="119"/>
      <c r="AB58" s="118"/>
      <c r="AC58" s="118"/>
      <c r="AD58" s="118"/>
      <c r="AE58" s="118"/>
      <c r="AJ58" s="120"/>
    </row>
    <row r="59" spans="7:36" s="1" customFormat="1">
      <c r="G59" s="118"/>
      <c r="H59" s="118"/>
      <c r="I59" s="118"/>
      <c r="J59" s="118"/>
      <c r="R59" s="74"/>
      <c r="W59" s="74"/>
      <c r="X59" s="119"/>
      <c r="Y59" s="119"/>
      <c r="Z59" s="119"/>
      <c r="AA59" s="119"/>
      <c r="AB59" s="118"/>
      <c r="AC59" s="118"/>
      <c r="AD59" s="118"/>
      <c r="AE59" s="118"/>
      <c r="AJ59" s="120"/>
    </row>
    <row r="60" spans="7:36" s="1" customFormat="1">
      <c r="G60" s="118"/>
      <c r="H60" s="118"/>
      <c r="I60" s="118"/>
      <c r="J60" s="118"/>
      <c r="R60" s="74"/>
      <c r="W60" s="74"/>
      <c r="X60" s="119"/>
      <c r="Y60" s="119"/>
      <c r="Z60" s="119"/>
      <c r="AA60" s="119"/>
      <c r="AB60" s="118"/>
      <c r="AC60" s="118"/>
      <c r="AD60" s="118"/>
      <c r="AE60" s="118"/>
      <c r="AJ60" s="120"/>
    </row>
    <row r="61" spans="7:36" s="1" customFormat="1">
      <c r="G61" s="118"/>
      <c r="H61" s="118"/>
      <c r="I61" s="118"/>
      <c r="J61" s="118"/>
      <c r="R61" s="74"/>
      <c r="W61" s="74"/>
      <c r="X61" s="119"/>
      <c r="Y61" s="119"/>
      <c r="Z61" s="119"/>
      <c r="AA61" s="119"/>
      <c r="AB61" s="118"/>
      <c r="AC61" s="118"/>
      <c r="AD61" s="118"/>
      <c r="AE61" s="118"/>
      <c r="AJ61" s="120"/>
    </row>
    <row r="62" spans="7:36" s="1" customFormat="1">
      <c r="G62" s="118"/>
      <c r="H62" s="118"/>
      <c r="I62" s="118"/>
      <c r="J62" s="118"/>
      <c r="R62" s="74"/>
      <c r="W62" s="74"/>
      <c r="X62" s="119"/>
      <c r="Y62" s="119"/>
      <c r="Z62" s="119"/>
      <c r="AA62" s="119"/>
      <c r="AB62" s="118"/>
      <c r="AC62" s="118"/>
      <c r="AD62" s="118"/>
      <c r="AE62" s="118"/>
      <c r="AJ62" s="120"/>
    </row>
    <row r="63" spans="7:36" s="1" customFormat="1">
      <c r="G63" s="118"/>
      <c r="H63" s="118"/>
      <c r="I63" s="118"/>
      <c r="J63" s="118"/>
      <c r="R63" s="74"/>
      <c r="W63" s="74"/>
      <c r="X63" s="119"/>
      <c r="Y63" s="119"/>
      <c r="Z63" s="119"/>
      <c r="AA63" s="119"/>
      <c r="AB63" s="118"/>
      <c r="AC63" s="118"/>
      <c r="AD63" s="118"/>
      <c r="AE63" s="118"/>
      <c r="AJ63" s="120"/>
    </row>
    <row r="64" spans="7:36" s="1" customFormat="1">
      <c r="G64" s="118"/>
      <c r="H64" s="118"/>
      <c r="I64" s="118"/>
      <c r="J64" s="118"/>
      <c r="R64" s="74"/>
      <c r="W64" s="74"/>
      <c r="X64" s="119"/>
      <c r="Y64" s="119"/>
      <c r="Z64" s="119"/>
      <c r="AA64" s="119"/>
      <c r="AB64" s="118"/>
      <c r="AC64" s="118"/>
      <c r="AD64" s="118"/>
      <c r="AE64" s="118"/>
      <c r="AJ64" s="120"/>
    </row>
    <row r="65" spans="7:36" s="1" customFormat="1">
      <c r="G65" s="118"/>
      <c r="H65" s="118"/>
      <c r="I65" s="118"/>
      <c r="J65" s="118"/>
      <c r="R65" s="74"/>
      <c r="W65" s="74"/>
      <c r="X65" s="119"/>
      <c r="Y65" s="119"/>
      <c r="Z65" s="119"/>
      <c r="AA65" s="119"/>
      <c r="AB65" s="118"/>
      <c r="AC65" s="118"/>
      <c r="AD65" s="118"/>
      <c r="AE65" s="118"/>
      <c r="AJ65" s="120"/>
    </row>
    <row r="66" spans="7:36" s="1" customFormat="1">
      <c r="G66" s="118"/>
      <c r="H66" s="118"/>
      <c r="I66" s="118"/>
      <c r="J66" s="118"/>
      <c r="R66" s="74"/>
      <c r="W66" s="74"/>
      <c r="X66" s="119"/>
      <c r="Y66" s="119"/>
      <c r="Z66" s="119"/>
      <c r="AA66" s="119"/>
      <c r="AB66" s="118"/>
      <c r="AC66" s="118"/>
      <c r="AD66" s="118"/>
      <c r="AE66" s="118"/>
      <c r="AJ66" s="120"/>
    </row>
    <row r="67" spans="7:36" s="1" customFormat="1">
      <c r="G67" s="118"/>
      <c r="H67" s="118"/>
      <c r="I67" s="118"/>
      <c r="J67" s="118"/>
      <c r="R67" s="74"/>
      <c r="W67" s="74"/>
      <c r="X67" s="119"/>
      <c r="Y67" s="119"/>
      <c r="Z67" s="119"/>
      <c r="AA67" s="119"/>
      <c r="AB67" s="118"/>
      <c r="AC67" s="118"/>
      <c r="AD67" s="118"/>
      <c r="AE67" s="118"/>
      <c r="AJ67" s="120"/>
    </row>
    <row r="68" spans="7:36" s="1" customFormat="1">
      <c r="G68" s="118"/>
      <c r="H68" s="118"/>
      <c r="I68" s="118"/>
      <c r="J68" s="118"/>
      <c r="R68" s="74"/>
      <c r="W68" s="74"/>
      <c r="X68" s="119"/>
      <c r="Y68" s="119"/>
      <c r="Z68" s="119"/>
      <c r="AA68" s="119"/>
      <c r="AB68" s="118"/>
      <c r="AC68" s="118"/>
      <c r="AD68" s="118"/>
      <c r="AE68" s="118"/>
      <c r="AJ68" s="120"/>
    </row>
    <row r="69" spans="7:36" s="1" customFormat="1">
      <c r="G69" s="118"/>
      <c r="H69" s="118"/>
      <c r="I69" s="118"/>
      <c r="J69" s="118"/>
      <c r="R69" s="74"/>
      <c r="W69" s="74"/>
      <c r="X69" s="119"/>
      <c r="Y69" s="119"/>
      <c r="Z69" s="119"/>
      <c r="AA69" s="119"/>
      <c r="AB69" s="118"/>
      <c r="AC69" s="118"/>
      <c r="AD69" s="118"/>
      <c r="AE69" s="118"/>
      <c r="AJ69" s="120"/>
    </row>
    <row r="70" spans="7:36" s="1" customFormat="1">
      <c r="G70" s="118"/>
      <c r="H70" s="118"/>
      <c r="I70" s="118"/>
      <c r="J70" s="118"/>
      <c r="R70" s="74"/>
      <c r="W70" s="74"/>
      <c r="X70" s="119"/>
      <c r="Y70" s="119"/>
      <c r="Z70" s="119"/>
      <c r="AA70" s="119"/>
      <c r="AB70" s="118"/>
      <c r="AC70" s="118"/>
      <c r="AD70" s="118"/>
      <c r="AE70" s="118"/>
      <c r="AJ70" s="120"/>
    </row>
    <row r="71" spans="7:36" s="1" customFormat="1">
      <c r="G71" s="118"/>
      <c r="H71" s="118"/>
      <c r="I71" s="118"/>
      <c r="J71" s="118"/>
      <c r="R71" s="74"/>
      <c r="W71" s="74"/>
      <c r="X71" s="119"/>
      <c r="Y71" s="119"/>
      <c r="Z71" s="119"/>
      <c r="AA71" s="119"/>
      <c r="AB71" s="118"/>
      <c r="AC71" s="118"/>
      <c r="AD71" s="118"/>
      <c r="AE71" s="118"/>
      <c r="AJ71" s="120"/>
    </row>
    <row r="72" spans="7:36" s="1" customFormat="1">
      <c r="G72" s="118"/>
      <c r="H72" s="118"/>
      <c r="I72" s="118"/>
      <c r="J72" s="118"/>
      <c r="R72" s="74"/>
      <c r="W72" s="74"/>
      <c r="X72" s="119"/>
      <c r="Y72" s="119"/>
      <c r="Z72" s="119"/>
      <c r="AA72" s="119"/>
      <c r="AB72" s="118"/>
      <c r="AC72" s="118"/>
      <c r="AD72" s="118"/>
      <c r="AE72" s="118"/>
      <c r="AJ72" s="120"/>
    </row>
    <row r="73" spans="7:36" s="1" customFormat="1">
      <c r="G73" s="118"/>
      <c r="H73" s="118"/>
      <c r="I73" s="118"/>
      <c r="J73" s="118"/>
      <c r="R73" s="74"/>
      <c r="W73" s="74"/>
      <c r="X73" s="119"/>
      <c r="Y73" s="119"/>
      <c r="Z73" s="119"/>
      <c r="AA73" s="119"/>
      <c r="AB73" s="118"/>
      <c r="AC73" s="118"/>
      <c r="AD73" s="118"/>
      <c r="AE73" s="118"/>
      <c r="AJ73" s="120"/>
    </row>
    <row r="74" spans="7:36" s="1" customFormat="1">
      <c r="G74" s="118"/>
      <c r="H74" s="118"/>
      <c r="I74" s="118"/>
      <c r="J74" s="118"/>
      <c r="R74" s="74"/>
      <c r="W74" s="74"/>
      <c r="X74" s="119"/>
      <c r="Y74" s="119"/>
      <c r="Z74" s="119"/>
      <c r="AA74" s="119"/>
      <c r="AB74" s="118"/>
      <c r="AC74" s="118"/>
      <c r="AD74" s="118"/>
      <c r="AE74" s="118"/>
      <c r="AJ74" s="120"/>
    </row>
    <row r="75" spans="7:36" s="1" customFormat="1">
      <c r="G75" s="118"/>
      <c r="H75" s="118"/>
      <c r="I75" s="118"/>
      <c r="J75" s="118"/>
      <c r="R75" s="74"/>
      <c r="W75" s="74"/>
      <c r="X75" s="119"/>
      <c r="Y75" s="119"/>
      <c r="Z75" s="119"/>
      <c r="AA75" s="119"/>
      <c r="AB75" s="118"/>
      <c r="AC75" s="118"/>
      <c r="AD75" s="118"/>
      <c r="AE75" s="118"/>
      <c r="AJ75" s="120"/>
    </row>
    <row r="76" spans="7:36" s="1" customFormat="1">
      <c r="G76" s="118"/>
      <c r="H76" s="118"/>
      <c r="I76" s="118"/>
      <c r="J76" s="118"/>
      <c r="R76" s="74"/>
      <c r="W76" s="74"/>
      <c r="X76" s="119"/>
      <c r="Y76" s="119"/>
      <c r="Z76" s="119"/>
      <c r="AA76" s="119"/>
      <c r="AB76" s="118"/>
      <c r="AC76" s="118"/>
      <c r="AD76" s="118"/>
      <c r="AE76" s="118"/>
      <c r="AJ76" s="120"/>
    </row>
    <row r="77" spans="7:36" s="1" customFormat="1">
      <c r="G77" s="118"/>
      <c r="H77" s="118"/>
      <c r="I77" s="118"/>
      <c r="J77" s="118"/>
      <c r="R77" s="74"/>
      <c r="W77" s="74"/>
      <c r="X77" s="119"/>
      <c r="Y77" s="119"/>
      <c r="Z77" s="119"/>
      <c r="AA77" s="119"/>
      <c r="AB77" s="118"/>
      <c r="AC77" s="118"/>
      <c r="AD77" s="118"/>
      <c r="AE77" s="118"/>
      <c r="AJ77" s="120"/>
    </row>
    <row r="78" spans="7:36" s="1" customFormat="1">
      <c r="G78" s="118"/>
      <c r="H78" s="118"/>
      <c r="I78" s="118"/>
      <c r="J78" s="118"/>
      <c r="R78" s="74"/>
      <c r="W78" s="74"/>
      <c r="X78" s="119"/>
      <c r="Y78" s="119"/>
      <c r="Z78" s="119"/>
      <c r="AA78" s="119"/>
      <c r="AB78" s="118"/>
      <c r="AC78" s="118"/>
      <c r="AD78" s="118"/>
      <c r="AE78" s="118"/>
      <c r="AJ78" s="120"/>
    </row>
    <row r="79" spans="7:36" s="1" customFormat="1">
      <c r="G79" s="118"/>
      <c r="H79" s="118"/>
      <c r="I79" s="118"/>
      <c r="J79" s="118"/>
      <c r="R79" s="74"/>
      <c r="W79" s="74"/>
      <c r="X79" s="119"/>
      <c r="Y79" s="119"/>
      <c r="Z79" s="119"/>
      <c r="AA79" s="119"/>
      <c r="AB79" s="118"/>
      <c r="AC79" s="118"/>
      <c r="AD79" s="118"/>
      <c r="AE79" s="118"/>
      <c r="AJ79" s="120"/>
    </row>
    <row r="80" spans="7:36" s="1" customFormat="1">
      <c r="G80" s="118"/>
      <c r="H80" s="118"/>
      <c r="I80" s="118"/>
      <c r="J80" s="118"/>
      <c r="R80" s="74"/>
      <c r="W80" s="74"/>
      <c r="X80" s="119"/>
      <c r="Y80" s="119"/>
      <c r="Z80" s="119"/>
      <c r="AA80" s="119"/>
      <c r="AB80" s="118"/>
      <c r="AC80" s="118"/>
      <c r="AD80" s="118"/>
      <c r="AE80" s="118"/>
      <c r="AJ80" s="120"/>
    </row>
    <row r="81" spans="7:36" s="1" customFormat="1">
      <c r="G81" s="118"/>
      <c r="H81" s="118"/>
      <c r="I81" s="118"/>
      <c r="J81" s="118"/>
      <c r="R81" s="74"/>
      <c r="W81" s="74"/>
      <c r="X81" s="119"/>
      <c r="Y81" s="119"/>
      <c r="Z81" s="119"/>
      <c r="AA81" s="119"/>
      <c r="AB81" s="118"/>
      <c r="AC81" s="118"/>
      <c r="AD81" s="118"/>
      <c r="AE81" s="118"/>
      <c r="AJ81" s="120"/>
    </row>
    <row r="82" spans="7:36" s="1" customFormat="1">
      <c r="G82" s="118"/>
      <c r="H82" s="118"/>
      <c r="I82" s="118"/>
      <c r="J82" s="118"/>
      <c r="R82" s="74"/>
      <c r="W82" s="74"/>
      <c r="X82" s="119"/>
      <c r="Y82" s="119"/>
      <c r="Z82" s="119"/>
      <c r="AA82" s="119"/>
      <c r="AB82" s="118"/>
      <c r="AC82" s="118"/>
      <c r="AD82" s="118"/>
      <c r="AE82" s="118"/>
      <c r="AJ82" s="120"/>
    </row>
    <row r="83" spans="7:36" s="1" customFormat="1">
      <c r="G83" s="118"/>
      <c r="H83" s="118"/>
      <c r="I83" s="118"/>
      <c r="J83" s="118"/>
      <c r="R83" s="74"/>
      <c r="W83" s="74"/>
      <c r="X83" s="119"/>
      <c r="Y83" s="119"/>
      <c r="Z83" s="119"/>
      <c r="AA83" s="119"/>
      <c r="AB83" s="118"/>
      <c r="AC83" s="118"/>
      <c r="AD83" s="118"/>
      <c r="AE83" s="118"/>
      <c r="AJ83" s="120"/>
    </row>
    <row r="84" spans="7:36" s="1" customFormat="1">
      <c r="G84" s="118"/>
      <c r="H84" s="118"/>
      <c r="I84" s="118"/>
      <c r="J84" s="118"/>
      <c r="R84" s="74"/>
      <c r="W84" s="74"/>
      <c r="X84" s="119"/>
      <c r="Y84" s="119"/>
      <c r="Z84" s="119"/>
      <c r="AA84" s="119"/>
      <c r="AB84" s="118"/>
      <c r="AC84" s="118"/>
      <c r="AD84" s="118"/>
      <c r="AE84" s="118"/>
      <c r="AJ84" s="120"/>
    </row>
    <row r="85" spans="7:36" s="1" customFormat="1">
      <c r="G85" s="118"/>
      <c r="H85" s="118"/>
      <c r="I85" s="118"/>
      <c r="J85" s="118"/>
      <c r="R85" s="74"/>
      <c r="W85" s="74"/>
      <c r="X85" s="119"/>
      <c r="Y85" s="119"/>
      <c r="Z85" s="119"/>
      <c r="AA85" s="119"/>
      <c r="AB85" s="118"/>
      <c r="AC85" s="118"/>
      <c r="AD85" s="118"/>
      <c r="AE85" s="118"/>
      <c r="AJ85" s="120"/>
    </row>
    <row r="86" spans="7:36" s="1" customFormat="1">
      <c r="G86" s="118"/>
      <c r="H86" s="118"/>
      <c r="I86" s="118"/>
      <c r="J86" s="118"/>
      <c r="R86" s="74"/>
      <c r="W86" s="74"/>
      <c r="X86" s="119"/>
      <c r="Y86" s="119"/>
      <c r="Z86" s="119"/>
      <c r="AA86" s="119"/>
      <c r="AB86" s="118"/>
      <c r="AC86" s="118"/>
      <c r="AD86" s="118"/>
      <c r="AE86" s="118"/>
      <c r="AJ86" s="120"/>
    </row>
    <row r="87" spans="7:36" s="1" customFormat="1">
      <c r="G87" s="118"/>
      <c r="H87" s="118"/>
      <c r="I87" s="118"/>
      <c r="J87" s="118"/>
      <c r="R87" s="74"/>
      <c r="W87" s="74"/>
      <c r="X87" s="119"/>
      <c r="Y87" s="119"/>
      <c r="Z87" s="119"/>
      <c r="AA87" s="119"/>
      <c r="AB87" s="118"/>
      <c r="AC87" s="118"/>
      <c r="AD87" s="118"/>
      <c r="AE87" s="118"/>
      <c r="AJ87" s="120"/>
    </row>
    <row r="88" spans="7:36" s="1" customFormat="1">
      <c r="G88" s="118"/>
      <c r="H88" s="118"/>
      <c r="I88" s="118"/>
      <c r="J88" s="118"/>
      <c r="R88" s="74"/>
      <c r="W88" s="74"/>
      <c r="X88" s="119"/>
      <c r="Y88" s="119"/>
      <c r="Z88" s="119"/>
      <c r="AA88" s="119"/>
      <c r="AB88" s="118"/>
      <c r="AC88" s="118"/>
      <c r="AD88" s="118"/>
      <c r="AE88" s="118"/>
      <c r="AJ88" s="120"/>
    </row>
    <row r="89" spans="7:36" s="1" customFormat="1">
      <c r="G89" s="118"/>
      <c r="H89" s="118"/>
      <c r="I89" s="118"/>
      <c r="J89" s="118"/>
      <c r="R89" s="74"/>
      <c r="W89" s="74"/>
      <c r="X89" s="119"/>
      <c r="Y89" s="119"/>
      <c r="Z89" s="119"/>
      <c r="AA89" s="119"/>
      <c r="AB89" s="118"/>
      <c r="AC89" s="118"/>
      <c r="AD89" s="118"/>
      <c r="AE89" s="118"/>
      <c r="AJ89" s="120"/>
    </row>
    <row r="90" spans="7:36" s="1" customFormat="1">
      <c r="G90" s="118"/>
      <c r="H90" s="118"/>
      <c r="I90" s="118"/>
      <c r="J90" s="118"/>
      <c r="R90" s="74"/>
      <c r="W90" s="74"/>
      <c r="X90" s="119"/>
      <c r="Y90" s="119"/>
      <c r="Z90" s="119"/>
      <c r="AA90" s="119"/>
      <c r="AB90" s="118"/>
      <c r="AC90" s="118"/>
      <c r="AD90" s="118"/>
      <c r="AE90" s="118"/>
      <c r="AJ90" s="120"/>
    </row>
    <row r="91" spans="7:36" s="1" customFormat="1">
      <c r="G91" s="118"/>
      <c r="H91" s="118"/>
      <c r="I91" s="118"/>
      <c r="J91" s="118"/>
      <c r="R91" s="74"/>
      <c r="W91" s="74"/>
      <c r="X91" s="119"/>
      <c r="Y91" s="119"/>
      <c r="Z91" s="119"/>
      <c r="AA91" s="119"/>
      <c r="AB91" s="118"/>
      <c r="AC91" s="118"/>
      <c r="AD91" s="118"/>
      <c r="AE91" s="118"/>
      <c r="AJ91" s="120"/>
    </row>
    <row r="92" spans="7:36" s="1" customFormat="1">
      <c r="G92" s="118"/>
      <c r="H92" s="118"/>
      <c r="I92" s="118"/>
      <c r="J92" s="118"/>
      <c r="R92" s="74"/>
      <c r="W92" s="74"/>
      <c r="X92" s="119"/>
      <c r="Y92" s="119"/>
      <c r="Z92" s="119"/>
      <c r="AA92" s="119"/>
      <c r="AB92" s="118"/>
      <c r="AC92" s="118"/>
      <c r="AD92" s="118"/>
      <c r="AE92" s="118"/>
      <c r="AJ92" s="120"/>
    </row>
    <row r="93" spans="7:36" s="1" customFormat="1">
      <c r="G93" s="118"/>
      <c r="H93" s="118"/>
      <c r="I93" s="118"/>
      <c r="J93" s="118"/>
      <c r="R93" s="74"/>
      <c r="W93" s="74"/>
      <c r="X93" s="119"/>
      <c r="Y93" s="119"/>
      <c r="Z93" s="119"/>
      <c r="AA93" s="119"/>
      <c r="AB93" s="118"/>
      <c r="AC93" s="118"/>
      <c r="AD93" s="118"/>
      <c r="AE93" s="118"/>
      <c r="AJ93" s="120"/>
    </row>
    <row r="94" spans="7:36" s="1" customFormat="1">
      <c r="G94" s="118"/>
      <c r="H94" s="118"/>
      <c r="I94" s="118"/>
      <c r="J94" s="118"/>
      <c r="R94" s="74"/>
      <c r="W94" s="74"/>
      <c r="X94" s="119"/>
      <c r="Y94" s="119"/>
      <c r="Z94" s="119"/>
      <c r="AA94" s="119"/>
      <c r="AB94" s="118"/>
      <c r="AC94" s="118"/>
      <c r="AD94" s="118"/>
      <c r="AE94" s="118"/>
      <c r="AJ94" s="120"/>
    </row>
    <row r="95" spans="7:36" s="1" customFormat="1">
      <c r="G95" s="118"/>
      <c r="H95" s="118"/>
      <c r="I95" s="118"/>
      <c r="J95" s="118"/>
      <c r="R95" s="74"/>
      <c r="W95" s="74"/>
      <c r="X95" s="119"/>
      <c r="Y95" s="119"/>
      <c r="Z95" s="119"/>
      <c r="AA95" s="119"/>
      <c r="AB95" s="118"/>
      <c r="AC95" s="118"/>
      <c r="AD95" s="118"/>
      <c r="AE95" s="118"/>
      <c r="AJ95" s="120"/>
    </row>
    <row r="96" spans="7:36" s="1" customFormat="1">
      <c r="G96" s="118"/>
      <c r="H96" s="118"/>
      <c r="I96" s="118"/>
      <c r="J96" s="118"/>
      <c r="R96" s="74"/>
      <c r="W96" s="74"/>
      <c r="X96" s="119"/>
      <c r="Y96" s="119"/>
      <c r="Z96" s="119"/>
      <c r="AA96" s="119"/>
      <c r="AB96" s="118"/>
      <c r="AC96" s="118"/>
      <c r="AD96" s="118"/>
      <c r="AE96" s="118"/>
      <c r="AJ96" s="120"/>
    </row>
    <row r="97" spans="7:36" s="1" customFormat="1">
      <c r="G97" s="118"/>
      <c r="H97" s="118"/>
      <c r="I97" s="118"/>
      <c r="J97" s="118"/>
      <c r="R97" s="74"/>
      <c r="W97" s="74"/>
      <c r="X97" s="119"/>
      <c r="Y97" s="119"/>
      <c r="Z97" s="119"/>
      <c r="AA97" s="119"/>
      <c r="AB97" s="118"/>
      <c r="AC97" s="118"/>
      <c r="AD97" s="118"/>
      <c r="AE97" s="118"/>
      <c r="AJ97" s="120"/>
    </row>
    <row r="98" spans="7:36" s="1" customFormat="1">
      <c r="G98" s="118"/>
      <c r="H98" s="118"/>
      <c r="I98" s="118"/>
      <c r="J98" s="118"/>
      <c r="R98" s="74"/>
      <c r="W98" s="74"/>
      <c r="X98" s="119"/>
      <c r="Y98" s="119"/>
      <c r="Z98" s="119"/>
      <c r="AA98" s="119"/>
      <c r="AB98" s="118"/>
      <c r="AC98" s="118"/>
      <c r="AD98" s="118"/>
      <c r="AE98" s="118"/>
      <c r="AJ98" s="120"/>
    </row>
    <row r="99" spans="7:36" s="1" customFormat="1">
      <c r="G99" s="118"/>
      <c r="H99" s="118"/>
      <c r="I99" s="118"/>
      <c r="J99" s="118"/>
      <c r="R99" s="74"/>
      <c r="W99" s="74"/>
      <c r="X99" s="119"/>
      <c r="Y99" s="119"/>
      <c r="Z99" s="119"/>
      <c r="AA99" s="119"/>
      <c r="AB99" s="118"/>
      <c r="AC99" s="118"/>
      <c r="AD99" s="118"/>
      <c r="AE99" s="118"/>
      <c r="AJ99" s="120"/>
    </row>
    <row r="100" spans="7:36" s="1" customFormat="1">
      <c r="G100" s="118"/>
      <c r="H100" s="118"/>
      <c r="I100" s="118"/>
      <c r="J100" s="118"/>
      <c r="R100" s="74"/>
      <c r="W100" s="74"/>
      <c r="X100" s="119"/>
      <c r="Y100" s="119"/>
      <c r="Z100" s="119"/>
      <c r="AA100" s="119"/>
      <c r="AB100" s="118"/>
      <c r="AC100" s="118"/>
      <c r="AD100" s="118"/>
      <c r="AE100" s="118"/>
      <c r="AJ100" s="120"/>
    </row>
    <row r="101" spans="7:36" s="1" customFormat="1">
      <c r="G101" s="118"/>
      <c r="H101" s="118"/>
      <c r="I101" s="118"/>
      <c r="J101" s="118"/>
      <c r="R101" s="74"/>
      <c r="W101" s="74"/>
      <c r="X101" s="119"/>
      <c r="Y101" s="119"/>
      <c r="Z101" s="119"/>
      <c r="AA101" s="119"/>
      <c r="AB101" s="118"/>
      <c r="AC101" s="118"/>
      <c r="AD101" s="118"/>
      <c r="AE101" s="118"/>
      <c r="AJ101" s="120"/>
    </row>
    <row r="102" spans="7:36" s="1" customFormat="1">
      <c r="G102" s="118"/>
      <c r="H102" s="118"/>
      <c r="I102" s="118"/>
      <c r="J102" s="118"/>
      <c r="R102" s="74"/>
      <c r="W102" s="74"/>
      <c r="X102" s="119"/>
      <c r="Y102" s="119"/>
      <c r="Z102" s="119"/>
      <c r="AA102" s="119"/>
      <c r="AB102" s="118"/>
      <c r="AC102" s="118"/>
      <c r="AD102" s="118"/>
      <c r="AE102" s="118"/>
      <c r="AJ102" s="120"/>
    </row>
    <row r="103" spans="7:36" s="1" customFormat="1">
      <c r="G103" s="118"/>
      <c r="H103" s="118"/>
      <c r="I103" s="118"/>
      <c r="J103" s="118"/>
      <c r="R103" s="74"/>
      <c r="W103" s="74"/>
      <c r="X103" s="119"/>
      <c r="Y103" s="119"/>
      <c r="Z103" s="119"/>
      <c r="AA103" s="119"/>
      <c r="AB103" s="118"/>
      <c r="AC103" s="118"/>
      <c r="AD103" s="118"/>
      <c r="AE103" s="118"/>
      <c r="AJ103" s="120"/>
    </row>
    <row r="104" spans="7:36" s="1" customFormat="1">
      <c r="G104" s="118"/>
      <c r="H104" s="118"/>
      <c r="I104" s="118"/>
      <c r="J104" s="118"/>
      <c r="R104" s="74"/>
      <c r="W104" s="74"/>
      <c r="X104" s="119"/>
      <c r="Y104" s="119"/>
      <c r="Z104" s="119"/>
      <c r="AA104" s="119"/>
      <c r="AB104" s="118"/>
      <c r="AC104" s="118"/>
      <c r="AD104" s="118"/>
      <c r="AE104" s="118"/>
      <c r="AJ104" s="120"/>
    </row>
    <row r="105" spans="7:36" s="1" customFormat="1">
      <c r="G105" s="118"/>
      <c r="H105" s="118"/>
      <c r="I105" s="118"/>
      <c r="J105" s="118"/>
      <c r="R105" s="74"/>
      <c r="W105" s="74"/>
      <c r="X105" s="119"/>
      <c r="Y105" s="119"/>
      <c r="Z105" s="119"/>
      <c r="AA105" s="119"/>
      <c r="AB105" s="118"/>
      <c r="AC105" s="118"/>
      <c r="AD105" s="118"/>
      <c r="AE105" s="118"/>
      <c r="AJ105" s="120"/>
    </row>
    <row r="106" spans="7:36" s="1" customFormat="1">
      <c r="G106" s="118"/>
      <c r="H106" s="118"/>
      <c r="I106" s="118"/>
      <c r="J106" s="118"/>
      <c r="R106" s="74"/>
      <c r="W106" s="74"/>
      <c r="X106" s="119"/>
      <c r="Y106" s="119"/>
      <c r="Z106" s="119"/>
      <c r="AA106" s="119"/>
      <c r="AB106" s="118"/>
      <c r="AC106" s="118"/>
      <c r="AD106" s="118"/>
      <c r="AE106" s="118"/>
      <c r="AJ106" s="120"/>
    </row>
    <row r="107" spans="7:36" s="1" customFormat="1">
      <c r="G107" s="118"/>
      <c r="H107" s="118"/>
      <c r="I107" s="118"/>
      <c r="J107" s="118"/>
      <c r="R107" s="74"/>
      <c r="W107" s="74"/>
      <c r="X107" s="119"/>
      <c r="Y107" s="119"/>
      <c r="Z107" s="119"/>
      <c r="AA107" s="119"/>
      <c r="AB107" s="118"/>
      <c r="AC107" s="118"/>
      <c r="AD107" s="118"/>
      <c r="AE107" s="118"/>
      <c r="AJ107" s="120"/>
    </row>
    <row r="108" spans="7:36" s="1" customFormat="1">
      <c r="G108" s="118"/>
      <c r="H108" s="118"/>
      <c r="I108" s="118"/>
      <c r="J108" s="118"/>
      <c r="R108" s="74"/>
      <c r="W108" s="74"/>
      <c r="X108" s="119"/>
      <c r="Y108" s="119"/>
      <c r="Z108" s="119"/>
      <c r="AA108" s="119"/>
      <c r="AB108" s="118"/>
      <c r="AC108" s="118"/>
      <c r="AD108" s="118"/>
      <c r="AE108" s="118"/>
      <c r="AJ108" s="120"/>
    </row>
    <row r="109" spans="7:36" s="1" customFormat="1">
      <c r="G109" s="118"/>
      <c r="H109" s="118"/>
      <c r="I109" s="118"/>
      <c r="J109" s="118"/>
      <c r="R109" s="74"/>
      <c r="W109" s="74"/>
      <c r="X109" s="119"/>
      <c r="Y109" s="119"/>
      <c r="Z109" s="119"/>
      <c r="AA109" s="119"/>
      <c r="AB109" s="118"/>
      <c r="AC109" s="118"/>
      <c r="AD109" s="118"/>
      <c r="AE109" s="118"/>
      <c r="AJ109" s="120"/>
    </row>
    <row r="110" spans="7:36" s="1" customFormat="1">
      <c r="G110" s="118"/>
      <c r="H110" s="118"/>
      <c r="I110" s="118"/>
      <c r="J110" s="118"/>
      <c r="R110" s="74"/>
      <c r="W110" s="74"/>
      <c r="X110" s="119"/>
      <c r="Y110" s="119"/>
      <c r="Z110" s="119"/>
      <c r="AA110" s="119"/>
      <c r="AB110" s="118"/>
      <c r="AC110" s="118"/>
      <c r="AD110" s="118"/>
      <c r="AE110" s="118"/>
      <c r="AJ110" s="120"/>
    </row>
    <row r="111" spans="7:36" s="1" customFormat="1">
      <c r="G111" s="118"/>
      <c r="H111" s="118"/>
      <c r="I111" s="118"/>
      <c r="J111" s="118"/>
      <c r="R111" s="74"/>
      <c r="W111" s="74"/>
      <c r="X111" s="119"/>
      <c r="Y111" s="119"/>
      <c r="Z111" s="119"/>
      <c r="AA111" s="119"/>
      <c r="AB111" s="118"/>
      <c r="AC111" s="118"/>
      <c r="AD111" s="118"/>
      <c r="AE111" s="118"/>
      <c r="AJ111" s="120"/>
    </row>
    <row r="112" spans="7:36" s="1" customFormat="1">
      <c r="G112" s="118"/>
      <c r="H112" s="118"/>
      <c r="I112" s="118"/>
      <c r="J112" s="118"/>
      <c r="R112" s="74"/>
      <c r="W112" s="74"/>
      <c r="X112" s="119"/>
      <c r="Y112" s="119"/>
      <c r="Z112" s="119"/>
      <c r="AA112" s="119"/>
      <c r="AB112" s="118"/>
      <c r="AC112" s="118"/>
      <c r="AD112" s="118"/>
      <c r="AE112" s="118"/>
      <c r="AJ112" s="120"/>
    </row>
    <row r="113" spans="7:36" s="1" customFormat="1">
      <c r="G113" s="118"/>
      <c r="H113" s="118"/>
      <c r="I113" s="118"/>
      <c r="J113" s="118"/>
      <c r="R113" s="74"/>
      <c r="W113" s="74"/>
      <c r="X113" s="119"/>
      <c r="Y113" s="119"/>
      <c r="Z113" s="119"/>
      <c r="AA113" s="119"/>
      <c r="AB113" s="118"/>
      <c r="AC113" s="118"/>
      <c r="AD113" s="118"/>
      <c r="AE113" s="118"/>
      <c r="AJ113" s="120"/>
    </row>
    <row r="114" spans="7:36" s="1" customFormat="1">
      <c r="G114" s="118"/>
      <c r="H114" s="118"/>
      <c r="I114" s="118"/>
      <c r="J114" s="118"/>
      <c r="R114" s="74"/>
      <c r="W114" s="74"/>
      <c r="X114" s="119"/>
      <c r="Y114" s="119"/>
      <c r="Z114" s="119"/>
      <c r="AA114" s="119"/>
      <c r="AB114" s="118"/>
      <c r="AC114" s="118"/>
      <c r="AD114" s="118"/>
      <c r="AE114" s="118"/>
      <c r="AJ114" s="120"/>
    </row>
    <row r="115" spans="7:36" s="1" customFormat="1">
      <c r="G115" s="118"/>
      <c r="H115" s="118"/>
      <c r="I115" s="118"/>
      <c r="J115" s="118"/>
      <c r="R115" s="74"/>
      <c r="W115" s="74"/>
      <c r="X115" s="119"/>
      <c r="Y115" s="119"/>
      <c r="Z115" s="119"/>
      <c r="AA115" s="119"/>
      <c r="AB115" s="118"/>
      <c r="AC115" s="118"/>
      <c r="AD115" s="118"/>
      <c r="AE115" s="118"/>
      <c r="AJ115" s="120"/>
    </row>
    <row r="116" spans="7:36" s="1" customFormat="1">
      <c r="G116" s="118"/>
      <c r="H116" s="118"/>
      <c r="I116" s="118"/>
      <c r="J116" s="118"/>
      <c r="R116" s="74"/>
      <c r="W116" s="74"/>
      <c r="X116" s="119"/>
      <c r="Y116" s="119"/>
      <c r="Z116" s="119"/>
      <c r="AA116" s="119"/>
      <c r="AB116" s="118"/>
      <c r="AC116" s="118"/>
      <c r="AD116" s="118"/>
      <c r="AE116" s="118"/>
      <c r="AJ116" s="120"/>
    </row>
    <row r="117" spans="7:36" s="1" customFormat="1">
      <c r="G117" s="118"/>
      <c r="H117" s="118"/>
      <c r="I117" s="118"/>
      <c r="J117" s="118"/>
      <c r="R117" s="74"/>
      <c r="W117" s="74"/>
      <c r="X117" s="119"/>
      <c r="Y117" s="119"/>
      <c r="Z117" s="119"/>
      <c r="AA117" s="119"/>
      <c r="AB117" s="118"/>
      <c r="AC117" s="118"/>
      <c r="AD117" s="118"/>
      <c r="AE117" s="118"/>
      <c r="AJ117" s="120"/>
    </row>
    <row r="118" spans="7:36" s="1" customFormat="1">
      <c r="G118" s="118"/>
      <c r="H118" s="118"/>
      <c r="I118" s="118"/>
      <c r="J118" s="118"/>
      <c r="R118" s="74"/>
      <c r="W118" s="74"/>
      <c r="X118" s="119"/>
      <c r="Y118" s="119"/>
      <c r="Z118" s="119"/>
      <c r="AA118" s="119"/>
      <c r="AB118" s="118"/>
      <c r="AC118" s="118"/>
      <c r="AD118" s="118"/>
      <c r="AE118" s="118"/>
      <c r="AJ118" s="120"/>
    </row>
    <row r="119" spans="7:36" s="1" customFormat="1">
      <c r="G119" s="118"/>
      <c r="H119" s="118"/>
      <c r="I119" s="118"/>
      <c r="J119" s="118"/>
      <c r="R119" s="74"/>
      <c r="W119" s="74"/>
      <c r="X119" s="119"/>
      <c r="Y119" s="119"/>
      <c r="Z119" s="119"/>
      <c r="AA119" s="119"/>
      <c r="AB119" s="118"/>
      <c r="AC119" s="118"/>
      <c r="AD119" s="118"/>
      <c r="AE119" s="118"/>
      <c r="AJ119" s="120"/>
    </row>
    <row r="120" spans="7:36" s="1" customFormat="1">
      <c r="G120" s="118"/>
      <c r="H120" s="118"/>
      <c r="I120" s="118"/>
      <c r="J120" s="118"/>
      <c r="R120" s="74"/>
      <c r="W120" s="74"/>
      <c r="X120" s="119"/>
      <c r="Y120" s="119"/>
      <c r="Z120" s="119"/>
      <c r="AA120" s="119"/>
      <c r="AB120" s="118"/>
      <c r="AC120" s="118"/>
      <c r="AD120" s="118"/>
      <c r="AE120" s="118"/>
      <c r="AJ120" s="120"/>
    </row>
    <row r="121" spans="7:36" s="1" customFormat="1">
      <c r="G121" s="118"/>
      <c r="H121" s="118"/>
      <c r="I121" s="118"/>
      <c r="J121" s="118"/>
      <c r="R121" s="74"/>
      <c r="W121" s="74"/>
      <c r="X121" s="119"/>
      <c r="Y121" s="119"/>
      <c r="Z121" s="119"/>
      <c r="AA121" s="119"/>
      <c r="AB121" s="118"/>
      <c r="AC121" s="118"/>
      <c r="AD121" s="118"/>
      <c r="AE121" s="118"/>
      <c r="AJ121" s="120"/>
    </row>
    <row r="122" spans="7:36" s="1" customFormat="1">
      <c r="G122" s="118"/>
      <c r="H122" s="118"/>
      <c r="I122" s="118"/>
      <c r="J122" s="118"/>
      <c r="R122" s="74"/>
      <c r="W122" s="74"/>
      <c r="X122" s="119"/>
      <c r="Y122" s="119"/>
      <c r="Z122" s="119"/>
      <c r="AA122" s="119"/>
      <c r="AB122" s="118"/>
      <c r="AC122" s="118"/>
      <c r="AD122" s="118"/>
      <c r="AE122" s="118"/>
      <c r="AJ122" s="120"/>
    </row>
    <row r="123" spans="7:36" s="1" customFormat="1">
      <c r="G123" s="118"/>
      <c r="H123" s="118"/>
      <c r="I123" s="118"/>
      <c r="J123" s="118"/>
      <c r="R123" s="74"/>
      <c r="W123" s="74"/>
      <c r="X123" s="119"/>
      <c r="Y123" s="119"/>
      <c r="Z123" s="119"/>
      <c r="AA123" s="119"/>
      <c r="AB123" s="118"/>
      <c r="AC123" s="118"/>
      <c r="AD123" s="118"/>
      <c r="AE123" s="118"/>
      <c r="AJ123" s="120"/>
    </row>
    <row r="124" spans="7:36" s="1" customFormat="1">
      <c r="G124" s="118"/>
      <c r="H124" s="118"/>
      <c r="I124" s="118"/>
      <c r="J124" s="118"/>
      <c r="R124" s="74"/>
      <c r="W124" s="74"/>
      <c r="X124" s="119"/>
      <c r="Y124" s="119"/>
      <c r="Z124" s="119"/>
      <c r="AA124" s="119"/>
      <c r="AB124" s="118"/>
      <c r="AC124" s="118"/>
      <c r="AD124" s="118"/>
      <c r="AE124" s="118"/>
      <c r="AJ124" s="120"/>
    </row>
    <row r="125" spans="7:36" s="1" customFormat="1">
      <c r="G125" s="118"/>
      <c r="H125" s="118"/>
      <c r="I125" s="118"/>
      <c r="J125" s="118"/>
      <c r="R125" s="74"/>
      <c r="W125" s="74"/>
      <c r="X125" s="119"/>
      <c r="Y125" s="119"/>
      <c r="Z125" s="119"/>
      <c r="AA125" s="119"/>
      <c r="AB125" s="118"/>
      <c r="AC125" s="118"/>
      <c r="AD125" s="118"/>
      <c r="AE125" s="118"/>
      <c r="AJ125" s="120"/>
    </row>
    <row r="126" spans="7:36" s="1" customFormat="1">
      <c r="G126" s="118"/>
      <c r="H126" s="118"/>
      <c r="I126" s="118"/>
      <c r="J126" s="118"/>
      <c r="R126" s="74"/>
      <c r="W126" s="74"/>
      <c r="X126" s="119"/>
      <c r="Y126" s="119"/>
      <c r="Z126" s="119"/>
      <c r="AA126" s="119"/>
      <c r="AB126" s="118"/>
      <c r="AC126" s="118"/>
      <c r="AD126" s="118"/>
      <c r="AE126" s="118"/>
      <c r="AJ126" s="120"/>
    </row>
    <row r="127" spans="7:36" s="1" customFormat="1">
      <c r="G127" s="118"/>
      <c r="H127" s="118"/>
      <c r="I127" s="118"/>
      <c r="J127" s="118"/>
      <c r="R127" s="74"/>
      <c r="W127" s="74"/>
      <c r="X127" s="119"/>
      <c r="Y127" s="119"/>
      <c r="Z127" s="119"/>
      <c r="AA127" s="119"/>
      <c r="AB127" s="118"/>
      <c r="AC127" s="118"/>
      <c r="AD127" s="118"/>
      <c r="AE127" s="118"/>
      <c r="AJ127" s="120"/>
    </row>
    <row r="128" spans="7:36" s="1" customFormat="1">
      <c r="G128" s="118"/>
      <c r="H128" s="118"/>
      <c r="I128" s="118"/>
      <c r="J128" s="118"/>
      <c r="R128" s="74"/>
      <c r="W128" s="74"/>
      <c r="X128" s="119"/>
      <c r="Y128" s="119"/>
      <c r="Z128" s="119"/>
      <c r="AA128" s="119"/>
      <c r="AB128" s="118"/>
      <c r="AC128" s="118"/>
      <c r="AD128" s="118"/>
      <c r="AE128" s="118"/>
      <c r="AJ128" s="120"/>
    </row>
    <row r="129" spans="7:36" s="1" customFormat="1">
      <c r="G129" s="118"/>
      <c r="H129" s="118"/>
      <c r="I129" s="118"/>
      <c r="J129" s="118"/>
      <c r="R129" s="74"/>
      <c r="W129" s="74"/>
      <c r="X129" s="119"/>
      <c r="Y129" s="119"/>
      <c r="Z129" s="119"/>
      <c r="AA129" s="119"/>
      <c r="AB129" s="118"/>
      <c r="AC129" s="118"/>
      <c r="AD129" s="118"/>
      <c r="AE129" s="118"/>
      <c r="AJ129" s="120"/>
    </row>
    <row r="130" spans="7:36" s="1" customFormat="1">
      <c r="G130" s="118"/>
      <c r="H130" s="118"/>
      <c r="I130" s="118"/>
      <c r="J130" s="118"/>
      <c r="R130" s="74"/>
      <c r="W130" s="74"/>
      <c r="X130" s="119"/>
      <c r="Y130" s="119"/>
      <c r="Z130" s="119"/>
      <c r="AA130" s="119"/>
      <c r="AB130" s="118"/>
      <c r="AC130" s="118"/>
      <c r="AD130" s="118"/>
      <c r="AE130" s="118"/>
      <c r="AJ130" s="120"/>
    </row>
    <row r="131" spans="7:36" s="1" customFormat="1">
      <c r="G131" s="118"/>
      <c r="H131" s="118"/>
      <c r="I131" s="118"/>
      <c r="J131" s="118"/>
      <c r="R131" s="74"/>
      <c r="W131" s="74"/>
      <c r="X131" s="119"/>
      <c r="Y131" s="119"/>
      <c r="Z131" s="119"/>
      <c r="AA131" s="119"/>
      <c r="AB131" s="118"/>
      <c r="AC131" s="118"/>
      <c r="AD131" s="118"/>
      <c r="AE131" s="118"/>
      <c r="AJ131" s="120"/>
    </row>
    <row r="132" spans="7:36" s="1" customFormat="1">
      <c r="G132" s="118"/>
      <c r="H132" s="118"/>
      <c r="I132" s="118"/>
      <c r="J132" s="118"/>
      <c r="R132" s="74"/>
      <c r="W132" s="74"/>
      <c r="X132" s="119"/>
      <c r="Y132" s="119"/>
      <c r="Z132" s="119"/>
      <c r="AA132" s="119"/>
      <c r="AB132" s="118"/>
      <c r="AC132" s="118"/>
      <c r="AD132" s="118"/>
      <c r="AE132" s="118"/>
      <c r="AJ132" s="120"/>
    </row>
    <row r="133" spans="7:36" s="1" customFormat="1">
      <c r="G133" s="118"/>
      <c r="H133" s="118"/>
      <c r="I133" s="118"/>
      <c r="J133" s="118"/>
      <c r="R133" s="74"/>
      <c r="W133" s="74"/>
      <c r="X133" s="119"/>
      <c r="Y133" s="119"/>
      <c r="Z133" s="119"/>
      <c r="AA133" s="119"/>
      <c r="AB133" s="118"/>
      <c r="AC133" s="118"/>
      <c r="AD133" s="118"/>
      <c r="AE133" s="118"/>
      <c r="AJ133" s="120"/>
    </row>
    <row r="134" spans="7:36" s="1" customFormat="1">
      <c r="G134" s="118"/>
      <c r="H134" s="118"/>
      <c r="I134" s="118"/>
      <c r="J134" s="118"/>
      <c r="R134" s="74"/>
      <c r="W134" s="74"/>
      <c r="X134" s="119"/>
      <c r="Y134" s="119"/>
      <c r="Z134" s="119"/>
      <c r="AA134" s="119"/>
      <c r="AB134" s="118"/>
      <c r="AC134" s="118"/>
      <c r="AD134" s="118"/>
      <c r="AE134" s="118"/>
      <c r="AJ134" s="120"/>
    </row>
    <row r="135" spans="7:36" s="1" customFormat="1">
      <c r="G135" s="118"/>
      <c r="H135" s="118"/>
      <c r="I135" s="118"/>
      <c r="J135" s="118"/>
      <c r="R135" s="74"/>
      <c r="W135" s="74"/>
      <c r="X135" s="119"/>
      <c r="Y135" s="119"/>
      <c r="Z135" s="119"/>
      <c r="AA135" s="119"/>
      <c r="AB135" s="118"/>
      <c r="AC135" s="118"/>
      <c r="AD135" s="118"/>
      <c r="AE135" s="118"/>
      <c r="AJ135" s="120"/>
    </row>
    <row r="136" spans="7:36" s="1" customFormat="1">
      <c r="G136" s="118"/>
      <c r="H136" s="118"/>
      <c r="I136" s="118"/>
      <c r="J136" s="118"/>
      <c r="R136" s="74"/>
      <c r="W136" s="74"/>
      <c r="X136" s="119"/>
      <c r="Y136" s="119"/>
      <c r="Z136" s="119"/>
      <c r="AA136" s="119"/>
      <c r="AB136" s="118"/>
      <c r="AC136" s="118"/>
      <c r="AD136" s="118"/>
      <c r="AE136" s="118"/>
      <c r="AJ136" s="120"/>
    </row>
    <row r="137" spans="7:36" s="1" customFormat="1">
      <c r="G137" s="118"/>
      <c r="H137" s="118"/>
      <c r="I137" s="118"/>
      <c r="J137" s="118"/>
      <c r="R137" s="74"/>
      <c r="W137" s="74"/>
      <c r="X137" s="119"/>
      <c r="Y137" s="119"/>
      <c r="Z137" s="119"/>
      <c r="AA137" s="119"/>
      <c r="AB137" s="118"/>
      <c r="AC137" s="118"/>
      <c r="AD137" s="118"/>
      <c r="AE137" s="118"/>
      <c r="AJ137" s="120"/>
    </row>
    <row r="138" spans="7:36" s="1" customFormat="1">
      <c r="G138" s="118"/>
      <c r="H138" s="118"/>
      <c r="I138" s="118"/>
      <c r="J138" s="118"/>
      <c r="R138" s="74"/>
      <c r="W138" s="74"/>
      <c r="X138" s="119"/>
      <c r="Y138" s="119"/>
      <c r="Z138" s="119"/>
      <c r="AA138" s="119"/>
      <c r="AB138" s="118"/>
      <c r="AC138" s="118"/>
      <c r="AD138" s="118"/>
      <c r="AE138" s="118"/>
      <c r="AJ138" s="120"/>
    </row>
    <row r="139" spans="7:36" s="1" customFormat="1">
      <c r="G139" s="118"/>
      <c r="H139" s="118"/>
      <c r="I139" s="118"/>
      <c r="J139" s="118"/>
      <c r="R139" s="74"/>
      <c r="W139" s="74"/>
      <c r="X139" s="119"/>
      <c r="Y139" s="119"/>
      <c r="Z139" s="119"/>
      <c r="AA139" s="119"/>
      <c r="AB139" s="118"/>
      <c r="AC139" s="118"/>
      <c r="AD139" s="118"/>
      <c r="AE139" s="118"/>
      <c r="AJ139" s="120"/>
    </row>
    <row r="140" spans="7:36" s="1" customFormat="1">
      <c r="G140" s="118"/>
      <c r="H140" s="118"/>
      <c r="I140" s="118"/>
      <c r="J140" s="118"/>
      <c r="R140" s="74"/>
      <c r="W140" s="74"/>
      <c r="X140" s="119"/>
      <c r="Y140" s="119"/>
      <c r="Z140" s="119"/>
      <c r="AA140" s="119"/>
      <c r="AB140" s="118"/>
      <c r="AC140" s="118"/>
      <c r="AD140" s="118"/>
      <c r="AE140" s="118"/>
      <c r="AJ140" s="120"/>
    </row>
    <row r="141" spans="7:36" s="1" customFormat="1">
      <c r="G141" s="118"/>
      <c r="H141" s="118"/>
      <c r="I141" s="118"/>
      <c r="J141" s="118"/>
      <c r="R141" s="74"/>
      <c r="W141" s="74"/>
      <c r="X141" s="119"/>
      <c r="Y141" s="119"/>
      <c r="Z141" s="119"/>
      <c r="AA141" s="119"/>
      <c r="AB141" s="118"/>
      <c r="AC141" s="118"/>
      <c r="AD141" s="118"/>
      <c r="AE141" s="118"/>
      <c r="AJ141" s="120"/>
    </row>
    <row r="142" spans="7:36" s="1" customFormat="1">
      <c r="G142" s="118"/>
      <c r="H142" s="118"/>
      <c r="I142" s="118"/>
      <c r="J142" s="118"/>
      <c r="R142" s="74"/>
      <c r="W142" s="74"/>
      <c r="X142" s="119"/>
      <c r="Y142" s="119"/>
      <c r="Z142" s="119"/>
      <c r="AA142" s="119"/>
      <c r="AB142" s="118"/>
      <c r="AC142" s="118"/>
      <c r="AD142" s="118"/>
      <c r="AE142" s="118"/>
      <c r="AJ142" s="120"/>
    </row>
    <row r="143" spans="7:36" s="1" customFormat="1">
      <c r="G143" s="118"/>
      <c r="H143" s="118"/>
      <c r="I143" s="118"/>
      <c r="J143" s="118"/>
      <c r="R143" s="74"/>
      <c r="W143" s="74"/>
      <c r="X143" s="119"/>
      <c r="Y143" s="119"/>
      <c r="Z143" s="119"/>
      <c r="AA143" s="119"/>
      <c r="AB143" s="118"/>
      <c r="AC143" s="118"/>
      <c r="AD143" s="118"/>
      <c r="AE143" s="118"/>
      <c r="AJ143" s="120"/>
    </row>
    <row r="144" spans="7:36" s="1" customFormat="1">
      <c r="G144" s="118"/>
      <c r="H144" s="118"/>
      <c r="I144" s="118"/>
      <c r="J144" s="118"/>
      <c r="R144" s="74"/>
      <c r="W144" s="74"/>
      <c r="X144" s="119"/>
      <c r="Y144" s="119"/>
      <c r="Z144" s="119"/>
      <c r="AA144" s="119"/>
      <c r="AB144" s="118"/>
      <c r="AC144" s="118"/>
      <c r="AD144" s="118"/>
      <c r="AE144" s="118"/>
      <c r="AJ144" s="120"/>
    </row>
    <row r="145" spans="7:36" s="1" customFormat="1">
      <c r="G145" s="118"/>
      <c r="H145" s="118"/>
      <c r="I145" s="118"/>
      <c r="J145" s="118"/>
      <c r="R145" s="74"/>
      <c r="W145" s="74"/>
      <c r="X145" s="119"/>
      <c r="Y145" s="119"/>
      <c r="Z145" s="119"/>
      <c r="AA145" s="119"/>
      <c r="AB145" s="118"/>
      <c r="AC145" s="118"/>
      <c r="AD145" s="118"/>
      <c r="AE145" s="118"/>
      <c r="AJ145" s="120"/>
    </row>
    <row r="146" spans="7:36" s="1" customFormat="1">
      <c r="G146" s="118"/>
      <c r="H146" s="118"/>
      <c r="I146" s="118"/>
      <c r="J146" s="118"/>
      <c r="R146" s="74"/>
      <c r="W146" s="74"/>
      <c r="X146" s="119"/>
      <c r="Y146" s="119"/>
      <c r="Z146" s="119"/>
      <c r="AA146" s="119"/>
      <c r="AB146" s="118"/>
      <c r="AC146" s="118"/>
      <c r="AD146" s="118"/>
      <c r="AE146" s="118"/>
      <c r="AJ146" s="120"/>
    </row>
    <row r="147" spans="7:36" s="1" customFormat="1">
      <c r="G147" s="118"/>
      <c r="H147" s="118"/>
      <c r="I147" s="118"/>
      <c r="J147" s="118"/>
      <c r="R147" s="74"/>
      <c r="W147" s="74"/>
      <c r="X147" s="119"/>
      <c r="Y147" s="119"/>
      <c r="Z147" s="119"/>
      <c r="AA147" s="119"/>
      <c r="AB147" s="118"/>
      <c r="AC147" s="118"/>
      <c r="AD147" s="118"/>
      <c r="AE147" s="118"/>
      <c r="AJ147" s="120"/>
    </row>
    <row r="148" spans="7:36" s="1" customFormat="1">
      <c r="G148" s="118"/>
      <c r="H148" s="118"/>
      <c r="I148" s="118"/>
      <c r="J148" s="118"/>
      <c r="R148" s="74"/>
      <c r="W148" s="74"/>
      <c r="X148" s="119"/>
      <c r="Y148" s="119"/>
      <c r="Z148" s="119"/>
      <c r="AA148" s="119"/>
      <c r="AB148" s="118"/>
      <c r="AC148" s="118"/>
      <c r="AD148" s="118"/>
      <c r="AE148" s="118"/>
      <c r="AJ148" s="120"/>
    </row>
    <row r="149" spans="7:36" s="1" customFormat="1">
      <c r="G149" s="118"/>
      <c r="H149" s="118"/>
      <c r="I149" s="118"/>
      <c r="J149" s="118"/>
      <c r="R149" s="74"/>
      <c r="W149" s="74"/>
      <c r="X149" s="119"/>
      <c r="Y149" s="119"/>
      <c r="Z149" s="119"/>
      <c r="AA149" s="119"/>
      <c r="AB149" s="118"/>
      <c r="AC149" s="118"/>
      <c r="AD149" s="118"/>
      <c r="AE149" s="118"/>
      <c r="AJ149" s="120"/>
    </row>
    <row r="150" spans="7:36" s="1" customFormat="1">
      <c r="G150" s="118"/>
      <c r="H150" s="118"/>
      <c r="I150" s="118"/>
      <c r="J150" s="118"/>
      <c r="R150" s="74"/>
      <c r="W150" s="74"/>
      <c r="X150" s="119"/>
      <c r="Y150" s="119"/>
      <c r="Z150" s="119"/>
      <c r="AA150" s="119"/>
      <c r="AB150" s="118"/>
      <c r="AC150" s="118"/>
      <c r="AD150" s="118"/>
      <c r="AE150" s="118"/>
      <c r="AJ150" s="120"/>
    </row>
    <row r="151" spans="7:36" s="1" customFormat="1">
      <c r="G151" s="118"/>
      <c r="H151" s="118"/>
      <c r="I151" s="118"/>
      <c r="J151" s="118"/>
      <c r="R151" s="74"/>
      <c r="W151" s="74"/>
      <c r="X151" s="119"/>
      <c r="Y151" s="119"/>
      <c r="Z151" s="119"/>
      <c r="AA151" s="119"/>
      <c r="AB151" s="118"/>
      <c r="AC151" s="118"/>
      <c r="AD151" s="118"/>
      <c r="AE151" s="118"/>
      <c r="AJ151" s="120"/>
    </row>
    <row r="152" spans="7:36" s="1" customFormat="1">
      <c r="G152" s="118"/>
      <c r="H152" s="118"/>
      <c r="I152" s="118"/>
      <c r="J152" s="118"/>
      <c r="R152" s="74"/>
      <c r="W152" s="74"/>
      <c r="X152" s="119"/>
      <c r="Y152" s="119"/>
      <c r="Z152" s="119"/>
      <c r="AA152" s="119"/>
      <c r="AB152" s="118"/>
      <c r="AC152" s="118"/>
      <c r="AD152" s="118"/>
      <c r="AE152" s="118"/>
      <c r="AJ152" s="120"/>
    </row>
    <row r="153" spans="7:36" s="1" customFormat="1">
      <c r="G153" s="118"/>
      <c r="H153" s="118"/>
      <c r="I153" s="118"/>
      <c r="J153" s="118"/>
      <c r="R153" s="74"/>
      <c r="W153" s="74"/>
      <c r="X153" s="119"/>
      <c r="Y153" s="119"/>
      <c r="Z153" s="119"/>
      <c r="AA153" s="119"/>
      <c r="AB153" s="118"/>
      <c r="AC153" s="118"/>
      <c r="AD153" s="118"/>
      <c r="AE153" s="118"/>
      <c r="AJ153" s="120"/>
    </row>
    <row r="154" spans="7:36" s="1" customFormat="1">
      <c r="G154" s="118"/>
      <c r="H154" s="118"/>
      <c r="I154" s="118"/>
      <c r="J154" s="118"/>
      <c r="R154" s="74"/>
      <c r="W154" s="74"/>
      <c r="X154" s="119"/>
      <c r="Y154" s="119"/>
      <c r="Z154" s="119"/>
      <c r="AA154" s="119"/>
      <c r="AB154" s="118"/>
      <c r="AC154" s="118"/>
      <c r="AD154" s="118"/>
      <c r="AE154" s="118"/>
      <c r="AJ154" s="120"/>
    </row>
    <row r="155" spans="7:36" s="1" customFormat="1">
      <c r="G155" s="118"/>
      <c r="H155" s="118"/>
      <c r="I155" s="118"/>
      <c r="J155" s="118"/>
      <c r="R155" s="74"/>
      <c r="W155" s="74"/>
      <c r="X155" s="119"/>
      <c r="Y155" s="119"/>
      <c r="Z155" s="119"/>
      <c r="AA155" s="119"/>
      <c r="AB155" s="118"/>
      <c r="AC155" s="118"/>
      <c r="AD155" s="118"/>
      <c r="AE155" s="118"/>
      <c r="AJ155" s="120"/>
    </row>
    <row r="156" spans="7:36" s="1" customFormat="1">
      <c r="G156" s="118"/>
      <c r="H156" s="118"/>
      <c r="I156" s="118"/>
      <c r="J156" s="118"/>
      <c r="R156" s="74"/>
      <c r="W156" s="74"/>
      <c r="X156" s="119"/>
      <c r="Y156" s="119"/>
      <c r="Z156" s="119"/>
      <c r="AA156" s="119"/>
      <c r="AB156" s="118"/>
      <c r="AC156" s="118"/>
      <c r="AD156" s="118"/>
      <c r="AE156" s="118"/>
      <c r="AJ156" s="120"/>
    </row>
    <row r="157" spans="7:36" s="1" customFormat="1">
      <c r="G157" s="118"/>
      <c r="H157" s="118"/>
      <c r="I157" s="118"/>
      <c r="J157" s="118"/>
      <c r="R157" s="74"/>
      <c r="W157" s="74"/>
      <c r="X157" s="119"/>
      <c r="Y157" s="119"/>
      <c r="Z157" s="119"/>
      <c r="AA157" s="119"/>
      <c r="AB157" s="118"/>
      <c r="AC157" s="118"/>
      <c r="AD157" s="118"/>
      <c r="AE157" s="118"/>
      <c r="AJ157" s="120"/>
    </row>
    <row r="158" spans="7:36" s="1" customFormat="1">
      <c r="G158" s="118"/>
      <c r="H158" s="118"/>
      <c r="I158" s="118"/>
      <c r="J158" s="118"/>
      <c r="R158" s="74"/>
      <c r="W158" s="74"/>
      <c r="X158" s="119"/>
      <c r="Y158" s="119"/>
      <c r="Z158" s="119"/>
      <c r="AA158" s="119"/>
      <c r="AB158" s="118"/>
      <c r="AC158" s="118"/>
      <c r="AD158" s="118"/>
      <c r="AE158" s="118"/>
      <c r="AJ158" s="120"/>
    </row>
    <row r="159" spans="7:36" s="1" customFormat="1">
      <c r="G159" s="118"/>
      <c r="H159" s="118"/>
      <c r="I159" s="118"/>
      <c r="J159" s="118"/>
      <c r="R159" s="74"/>
      <c r="W159" s="74"/>
      <c r="X159" s="119"/>
      <c r="Y159" s="119"/>
      <c r="Z159" s="119"/>
      <c r="AA159" s="119"/>
      <c r="AB159" s="118"/>
      <c r="AC159" s="118"/>
      <c r="AD159" s="118"/>
      <c r="AE159" s="118"/>
      <c r="AJ159" s="120"/>
    </row>
    <row r="160" spans="7:36" s="1" customFormat="1">
      <c r="G160" s="118"/>
      <c r="H160" s="118"/>
      <c r="I160" s="118"/>
      <c r="J160" s="118"/>
      <c r="R160" s="74"/>
      <c r="W160" s="74"/>
      <c r="X160" s="119"/>
      <c r="Y160" s="119"/>
      <c r="Z160" s="119"/>
      <c r="AA160" s="119"/>
      <c r="AB160" s="118"/>
      <c r="AC160" s="118"/>
      <c r="AD160" s="118"/>
      <c r="AE160" s="118"/>
      <c r="AJ160" s="120"/>
    </row>
    <row r="161" spans="7:36" s="1" customFormat="1">
      <c r="G161" s="118"/>
      <c r="H161" s="118"/>
      <c r="I161" s="118"/>
      <c r="J161" s="118"/>
      <c r="R161" s="74"/>
      <c r="W161" s="74"/>
      <c r="X161" s="119"/>
      <c r="Y161" s="119"/>
      <c r="Z161" s="119"/>
      <c r="AA161" s="119"/>
      <c r="AB161" s="118"/>
      <c r="AC161" s="118"/>
      <c r="AD161" s="118"/>
      <c r="AE161" s="118"/>
      <c r="AJ161" s="120"/>
    </row>
    <row r="162" spans="7:36" s="1" customFormat="1">
      <c r="G162" s="118"/>
      <c r="H162" s="118"/>
      <c r="I162" s="118"/>
      <c r="J162" s="118"/>
      <c r="R162" s="74"/>
      <c r="W162" s="74"/>
      <c r="X162" s="119"/>
      <c r="Y162" s="119"/>
      <c r="Z162" s="119"/>
      <c r="AA162" s="119"/>
      <c r="AB162" s="118"/>
      <c r="AC162" s="118"/>
      <c r="AD162" s="118"/>
      <c r="AE162" s="118"/>
      <c r="AJ162" s="120"/>
    </row>
    <row r="163" spans="7:36" s="1" customFormat="1">
      <c r="G163" s="118"/>
      <c r="H163" s="118"/>
      <c r="I163" s="118"/>
      <c r="J163" s="118"/>
      <c r="R163" s="74"/>
      <c r="W163" s="74"/>
      <c r="X163" s="119"/>
      <c r="Y163" s="119"/>
      <c r="Z163" s="119"/>
      <c r="AA163" s="119"/>
      <c r="AB163" s="118"/>
      <c r="AC163" s="118"/>
      <c r="AD163" s="118"/>
      <c r="AE163" s="118"/>
      <c r="AJ163" s="120"/>
    </row>
    <row r="164" spans="7:36" s="1" customFormat="1">
      <c r="G164" s="118"/>
      <c r="H164" s="118"/>
      <c r="I164" s="118"/>
      <c r="J164" s="118"/>
      <c r="R164" s="74"/>
      <c r="W164" s="74"/>
      <c r="X164" s="119"/>
      <c r="Y164" s="119"/>
      <c r="Z164" s="119"/>
      <c r="AA164" s="119"/>
      <c r="AB164" s="118"/>
      <c r="AC164" s="118"/>
      <c r="AD164" s="118"/>
      <c r="AE164" s="118"/>
      <c r="AJ164" s="120"/>
    </row>
    <row r="165" spans="7:36" s="1" customFormat="1">
      <c r="G165" s="118"/>
      <c r="H165" s="118"/>
      <c r="I165" s="118"/>
      <c r="J165" s="118"/>
      <c r="R165" s="74"/>
      <c r="W165" s="74"/>
      <c r="X165" s="119"/>
      <c r="Y165" s="119"/>
      <c r="Z165" s="119"/>
      <c r="AA165" s="119"/>
      <c r="AB165" s="118"/>
      <c r="AC165" s="118"/>
      <c r="AD165" s="118"/>
      <c r="AE165" s="118"/>
      <c r="AJ165" s="120"/>
    </row>
    <row r="166" spans="7:36" s="1" customFormat="1">
      <c r="G166" s="118"/>
      <c r="H166" s="118"/>
      <c r="I166" s="118"/>
      <c r="J166" s="118"/>
      <c r="R166" s="74"/>
      <c r="W166" s="74"/>
      <c r="X166" s="119"/>
      <c r="Y166" s="119"/>
      <c r="Z166" s="119"/>
      <c r="AA166" s="119"/>
      <c r="AB166" s="118"/>
      <c r="AC166" s="118"/>
      <c r="AD166" s="118"/>
      <c r="AE166" s="118"/>
      <c r="AJ166" s="120"/>
    </row>
    <row r="167" spans="7:36" s="1" customFormat="1">
      <c r="G167" s="118"/>
      <c r="H167" s="118"/>
      <c r="I167" s="118"/>
      <c r="J167" s="118"/>
      <c r="R167" s="74"/>
      <c r="W167" s="74"/>
      <c r="X167" s="119"/>
      <c r="Y167" s="119"/>
      <c r="Z167" s="119"/>
      <c r="AA167" s="119"/>
      <c r="AB167" s="118"/>
      <c r="AC167" s="118"/>
      <c r="AD167" s="118"/>
      <c r="AE167" s="118"/>
      <c r="AJ167" s="120"/>
    </row>
    <row r="168" spans="7:36" s="1" customFormat="1">
      <c r="G168" s="118"/>
      <c r="H168" s="118"/>
      <c r="I168" s="118"/>
      <c r="J168" s="118"/>
      <c r="R168" s="74"/>
      <c r="W168" s="74"/>
      <c r="X168" s="119"/>
      <c r="Y168" s="119"/>
      <c r="Z168" s="119"/>
      <c r="AA168" s="119"/>
      <c r="AB168" s="118"/>
      <c r="AC168" s="118"/>
      <c r="AD168" s="118"/>
      <c r="AE168" s="118"/>
      <c r="AJ168" s="120"/>
    </row>
    <row r="169" spans="7:36" s="1" customFormat="1">
      <c r="G169" s="118"/>
      <c r="H169" s="118"/>
      <c r="I169" s="118"/>
      <c r="J169" s="118"/>
      <c r="R169" s="74"/>
      <c r="W169" s="74"/>
      <c r="X169" s="119"/>
      <c r="Y169" s="119"/>
      <c r="Z169" s="119"/>
      <c r="AA169" s="119"/>
      <c r="AB169" s="118"/>
      <c r="AC169" s="118"/>
      <c r="AD169" s="118"/>
      <c r="AE169" s="118"/>
      <c r="AJ169" s="120"/>
    </row>
    <row r="170" spans="7:36" s="1" customFormat="1">
      <c r="G170" s="118"/>
      <c r="H170" s="118"/>
      <c r="I170" s="118"/>
      <c r="J170" s="118"/>
      <c r="R170" s="74"/>
      <c r="W170" s="74"/>
      <c r="X170" s="119"/>
      <c r="Y170" s="119"/>
      <c r="Z170" s="119"/>
      <c r="AA170" s="119"/>
      <c r="AB170" s="118"/>
      <c r="AC170" s="118"/>
      <c r="AD170" s="118"/>
      <c r="AE170" s="118"/>
      <c r="AJ170" s="120"/>
    </row>
    <row r="171" spans="7:36" s="1" customFormat="1">
      <c r="G171" s="118"/>
      <c r="H171" s="118"/>
      <c r="I171" s="118"/>
      <c r="J171" s="118"/>
      <c r="R171" s="74"/>
      <c r="W171" s="74"/>
      <c r="X171" s="119"/>
      <c r="Y171" s="119"/>
      <c r="Z171" s="119"/>
      <c r="AA171" s="119"/>
      <c r="AB171" s="118"/>
      <c r="AC171" s="118"/>
      <c r="AD171" s="118"/>
      <c r="AE171" s="118"/>
      <c r="AJ171" s="120"/>
    </row>
    <row r="172" spans="7:36" s="1" customFormat="1">
      <c r="G172" s="118"/>
      <c r="H172" s="118"/>
      <c r="I172" s="118"/>
      <c r="J172" s="118"/>
      <c r="R172" s="74"/>
      <c r="W172" s="74"/>
      <c r="X172" s="119"/>
      <c r="Y172" s="119"/>
      <c r="Z172" s="119"/>
      <c r="AA172" s="119"/>
      <c r="AB172" s="118"/>
      <c r="AC172" s="118"/>
      <c r="AD172" s="118"/>
      <c r="AE172" s="118"/>
      <c r="AJ172" s="120"/>
    </row>
    <row r="173" spans="7:36" s="1" customFormat="1">
      <c r="G173" s="118"/>
      <c r="H173" s="118"/>
      <c r="I173" s="118"/>
      <c r="J173" s="118"/>
      <c r="R173" s="74"/>
      <c r="W173" s="74"/>
      <c r="X173" s="119"/>
      <c r="Y173" s="119"/>
      <c r="Z173" s="119"/>
      <c r="AA173" s="119"/>
      <c r="AB173" s="118"/>
      <c r="AC173" s="118"/>
      <c r="AD173" s="118"/>
      <c r="AE173" s="118"/>
      <c r="AJ173" s="120"/>
    </row>
    <row r="174" spans="7:36" s="1" customFormat="1">
      <c r="G174" s="118"/>
      <c r="H174" s="118"/>
      <c r="I174" s="118"/>
      <c r="J174" s="118"/>
      <c r="R174" s="74"/>
      <c r="W174" s="74"/>
      <c r="X174" s="119"/>
      <c r="Y174" s="119"/>
      <c r="Z174" s="119"/>
      <c r="AA174" s="119"/>
      <c r="AB174" s="118"/>
      <c r="AC174" s="118"/>
      <c r="AD174" s="118"/>
      <c r="AE174" s="118"/>
      <c r="AJ174" s="120"/>
    </row>
    <row r="175" spans="7:36" s="1" customFormat="1">
      <c r="G175" s="118"/>
      <c r="H175" s="118"/>
      <c r="I175" s="118"/>
      <c r="J175" s="118"/>
      <c r="R175" s="74"/>
      <c r="W175" s="74"/>
      <c r="X175" s="119"/>
      <c r="Y175" s="119"/>
      <c r="Z175" s="119"/>
      <c r="AA175" s="119"/>
      <c r="AB175" s="118"/>
      <c r="AC175" s="118"/>
      <c r="AD175" s="118"/>
      <c r="AE175" s="118"/>
      <c r="AJ175" s="120"/>
    </row>
    <row r="176" spans="7:36" s="1" customFormat="1">
      <c r="G176" s="118"/>
      <c r="H176" s="118"/>
      <c r="I176" s="118"/>
      <c r="J176" s="118"/>
      <c r="R176" s="74"/>
      <c r="W176" s="74"/>
      <c r="X176" s="119"/>
      <c r="Y176" s="119"/>
      <c r="Z176" s="119"/>
      <c r="AA176" s="119"/>
      <c r="AB176" s="118"/>
      <c r="AC176" s="118"/>
      <c r="AD176" s="118"/>
      <c r="AE176" s="118"/>
      <c r="AJ176" s="120"/>
    </row>
    <row r="177" spans="7:36" s="1" customFormat="1">
      <c r="G177" s="118"/>
      <c r="H177" s="118"/>
      <c r="I177" s="118"/>
      <c r="J177" s="118"/>
      <c r="R177" s="74"/>
      <c r="W177" s="74"/>
      <c r="X177" s="119"/>
      <c r="Y177" s="119"/>
      <c r="Z177" s="119"/>
      <c r="AA177" s="119"/>
      <c r="AB177" s="118"/>
      <c r="AC177" s="118"/>
      <c r="AD177" s="118"/>
      <c r="AE177" s="118"/>
      <c r="AJ177" s="120"/>
    </row>
    <row r="178" spans="7:36" s="1" customFormat="1">
      <c r="G178" s="118"/>
      <c r="H178" s="118"/>
      <c r="I178" s="118"/>
      <c r="J178" s="118"/>
      <c r="R178" s="74"/>
      <c r="W178" s="74"/>
      <c r="X178" s="119"/>
      <c r="Y178" s="119"/>
      <c r="Z178" s="119"/>
      <c r="AA178" s="119"/>
      <c r="AB178" s="118"/>
      <c r="AC178" s="118"/>
      <c r="AD178" s="118"/>
      <c r="AE178" s="118"/>
      <c r="AJ178" s="120"/>
    </row>
    <row r="179" spans="7:36" s="1" customFormat="1">
      <c r="G179" s="118"/>
      <c r="H179" s="118"/>
      <c r="I179" s="118"/>
      <c r="J179" s="118"/>
      <c r="R179" s="74"/>
      <c r="W179" s="74"/>
      <c r="X179" s="119"/>
      <c r="Y179" s="119"/>
      <c r="Z179" s="119"/>
      <c r="AA179" s="119"/>
      <c r="AB179" s="118"/>
      <c r="AC179" s="118"/>
      <c r="AD179" s="118"/>
      <c r="AE179" s="118"/>
      <c r="AJ179" s="120"/>
    </row>
    <row r="180" spans="7:36" s="1" customFormat="1">
      <c r="G180" s="118"/>
      <c r="H180" s="118"/>
      <c r="I180" s="118"/>
      <c r="J180" s="118"/>
      <c r="R180" s="74"/>
      <c r="W180" s="74"/>
      <c r="X180" s="119"/>
      <c r="Y180" s="119"/>
      <c r="Z180" s="119"/>
      <c r="AA180" s="119"/>
      <c r="AB180" s="118"/>
      <c r="AC180" s="118"/>
      <c r="AD180" s="118"/>
      <c r="AE180" s="118"/>
      <c r="AJ180" s="120"/>
    </row>
    <row r="181" spans="7:36" s="1" customFormat="1">
      <c r="G181" s="118"/>
      <c r="H181" s="118"/>
      <c r="I181" s="118"/>
      <c r="J181" s="118"/>
      <c r="R181" s="74"/>
      <c r="W181" s="74"/>
      <c r="X181" s="119"/>
      <c r="Y181" s="119"/>
      <c r="Z181" s="119"/>
      <c r="AA181" s="119"/>
      <c r="AB181" s="118"/>
      <c r="AC181" s="118"/>
      <c r="AD181" s="118"/>
      <c r="AE181" s="118"/>
      <c r="AJ181" s="120"/>
    </row>
    <row r="182" spans="7:36" s="1" customFormat="1">
      <c r="G182" s="118"/>
      <c r="H182" s="118"/>
      <c r="I182" s="118"/>
      <c r="J182" s="118"/>
      <c r="R182" s="74"/>
      <c r="W182" s="74"/>
      <c r="X182" s="119"/>
      <c r="Y182" s="119"/>
      <c r="Z182" s="119"/>
      <c r="AA182" s="119"/>
      <c r="AB182" s="118"/>
      <c r="AC182" s="118"/>
      <c r="AD182" s="118"/>
      <c r="AE182" s="118"/>
      <c r="AJ182" s="120"/>
    </row>
    <row r="183" spans="7:36" s="1" customFormat="1">
      <c r="G183" s="118"/>
      <c r="H183" s="118"/>
      <c r="I183" s="118"/>
      <c r="J183" s="118"/>
      <c r="R183" s="74"/>
      <c r="W183" s="74"/>
      <c r="X183" s="119"/>
      <c r="Y183" s="119"/>
      <c r="Z183" s="119"/>
      <c r="AA183" s="119"/>
      <c r="AB183" s="118"/>
      <c r="AC183" s="118"/>
      <c r="AD183" s="118"/>
      <c r="AE183" s="118"/>
      <c r="AJ183" s="120"/>
    </row>
    <row r="184" spans="7:36" s="1" customFormat="1">
      <c r="G184" s="118"/>
      <c r="H184" s="118"/>
      <c r="I184" s="118"/>
      <c r="J184" s="118"/>
      <c r="R184" s="74"/>
      <c r="W184" s="74"/>
      <c r="X184" s="119"/>
      <c r="Y184" s="119"/>
      <c r="Z184" s="119"/>
      <c r="AA184" s="119"/>
      <c r="AB184" s="118"/>
      <c r="AC184" s="118"/>
      <c r="AD184" s="118"/>
      <c r="AE184" s="118"/>
      <c r="AJ184" s="120"/>
    </row>
    <row r="185" spans="7:36" s="1" customFormat="1">
      <c r="G185" s="118"/>
      <c r="H185" s="118"/>
      <c r="I185" s="118"/>
      <c r="J185" s="118"/>
      <c r="R185" s="74"/>
      <c r="W185" s="74"/>
      <c r="X185" s="119"/>
      <c r="Y185" s="119"/>
      <c r="Z185" s="119"/>
      <c r="AA185" s="119"/>
      <c r="AB185" s="118"/>
      <c r="AC185" s="118"/>
      <c r="AD185" s="118"/>
      <c r="AE185" s="118"/>
      <c r="AJ185" s="120"/>
    </row>
    <row r="186" spans="7:36" s="1" customFormat="1">
      <c r="G186" s="118"/>
      <c r="H186" s="118"/>
      <c r="I186" s="118"/>
      <c r="J186" s="118"/>
      <c r="R186" s="74"/>
      <c r="W186" s="74"/>
      <c r="X186" s="119"/>
      <c r="Y186" s="119"/>
      <c r="Z186" s="119"/>
      <c r="AA186" s="119"/>
      <c r="AB186" s="118"/>
      <c r="AC186" s="118"/>
      <c r="AD186" s="118"/>
      <c r="AE186" s="118"/>
      <c r="AJ186" s="120"/>
    </row>
    <row r="187" spans="7:36" s="1" customFormat="1">
      <c r="G187" s="118"/>
      <c r="H187" s="118"/>
      <c r="I187" s="118"/>
      <c r="J187" s="118"/>
      <c r="R187" s="74"/>
      <c r="W187" s="74"/>
      <c r="X187" s="119"/>
      <c r="Y187" s="119"/>
      <c r="Z187" s="119"/>
      <c r="AA187" s="119"/>
      <c r="AB187" s="118"/>
      <c r="AC187" s="118"/>
      <c r="AD187" s="118"/>
      <c r="AE187" s="118"/>
      <c r="AJ187" s="120"/>
    </row>
    <row r="188" spans="7:36" s="1" customFormat="1">
      <c r="G188" s="118"/>
      <c r="H188" s="118"/>
      <c r="I188" s="118"/>
      <c r="J188" s="118"/>
      <c r="R188" s="74"/>
      <c r="W188" s="74"/>
      <c r="X188" s="119"/>
      <c r="Y188" s="119"/>
      <c r="Z188" s="119"/>
      <c r="AA188" s="119"/>
      <c r="AB188" s="118"/>
      <c r="AC188" s="118"/>
      <c r="AD188" s="118"/>
      <c r="AE188" s="118"/>
      <c r="AJ188" s="120"/>
    </row>
    <row r="189" spans="7:36" s="1" customFormat="1">
      <c r="G189" s="118"/>
      <c r="H189" s="118"/>
      <c r="I189" s="118"/>
      <c r="J189" s="118"/>
      <c r="R189" s="74"/>
      <c r="W189" s="74"/>
      <c r="X189" s="119"/>
      <c r="Y189" s="119"/>
      <c r="Z189" s="119"/>
      <c r="AA189" s="119"/>
      <c r="AB189" s="118"/>
      <c r="AC189" s="118"/>
      <c r="AD189" s="118"/>
      <c r="AE189" s="118"/>
      <c r="AJ189" s="120"/>
    </row>
    <row r="190" spans="7:36" s="1" customFormat="1">
      <c r="G190" s="118"/>
      <c r="H190" s="118"/>
      <c r="I190" s="118"/>
      <c r="J190" s="118"/>
      <c r="R190" s="74"/>
      <c r="W190" s="74"/>
      <c r="X190" s="119"/>
      <c r="Y190" s="119"/>
      <c r="Z190" s="119"/>
      <c r="AA190" s="119"/>
      <c r="AB190" s="118"/>
      <c r="AC190" s="118"/>
      <c r="AD190" s="118"/>
      <c r="AE190" s="118"/>
      <c r="AJ190" s="120"/>
    </row>
    <row r="191" spans="7:36" s="1" customFormat="1">
      <c r="G191" s="118"/>
      <c r="H191" s="118"/>
      <c r="I191" s="118"/>
      <c r="J191" s="118"/>
      <c r="R191" s="74"/>
      <c r="W191" s="74"/>
      <c r="X191" s="119"/>
      <c r="Y191" s="119"/>
      <c r="Z191" s="119"/>
      <c r="AA191" s="119"/>
      <c r="AB191" s="118"/>
      <c r="AC191" s="118"/>
      <c r="AD191" s="118"/>
      <c r="AE191" s="118"/>
      <c r="AJ191" s="120"/>
    </row>
    <row r="192" spans="7:36" s="1" customFormat="1">
      <c r="G192" s="118"/>
      <c r="H192" s="118"/>
      <c r="I192" s="118"/>
      <c r="J192" s="118"/>
      <c r="R192" s="74"/>
      <c r="W192" s="74"/>
      <c r="X192" s="119"/>
      <c r="Y192" s="119"/>
      <c r="Z192" s="119"/>
      <c r="AA192" s="119"/>
      <c r="AB192" s="118"/>
      <c r="AC192" s="118"/>
      <c r="AD192" s="118"/>
      <c r="AE192" s="118"/>
      <c r="AJ192" s="120"/>
    </row>
    <row r="193" spans="7:36" s="1" customFormat="1">
      <c r="G193" s="118"/>
      <c r="H193" s="118"/>
      <c r="I193" s="118"/>
      <c r="J193" s="118"/>
      <c r="R193" s="74"/>
      <c r="W193" s="74"/>
      <c r="X193" s="119"/>
      <c r="Y193" s="119"/>
      <c r="Z193" s="119"/>
      <c r="AA193" s="119"/>
      <c r="AB193" s="118"/>
      <c r="AC193" s="118"/>
      <c r="AD193" s="118"/>
      <c r="AE193" s="118"/>
      <c r="AJ193" s="120"/>
    </row>
    <row r="194" spans="7:36" s="1" customFormat="1">
      <c r="G194" s="118"/>
      <c r="H194" s="118"/>
      <c r="I194" s="118"/>
      <c r="J194" s="118"/>
      <c r="R194" s="74"/>
      <c r="W194" s="74"/>
      <c r="X194" s="119"/>
      <c r="Y194" s="119"/>
      <c r="Z194" s="119"/>
      <c r="AA194" s="119"/>
      <c r="AB194" s="118"/>
      <c r="AC194" s="118"/>
      <c r="AD194" s="118"/>
      <c r="AE194" s="118"/>
      <c r="AJ194" s="120"/>
    </row>
    <row r="195" spans="7:36" s="1" customFormat="1">
      <c r="G195" s="118"/>
      <c r="H195" s="118"/>
      <c r="I195" s="118"/>
      <c r="J195" s="118"/>
      <c r="R195" s="74"/>
      <c r="W195" s="74"/>
      <c r="X195" s="119"/>
      <c r="Y195" s="119"/>
      <c r="Z195" s="119"/>
      <c r="AA195" s="119"/>
      <c r="AB195" s="118"/>
      <c r="AC195" s="118"/>
      <c r="AD195" s="118"/>
      <c r="AE195" s="118"/>
      <c r="AJ195" s="120"/>
    </row>
    <row r="196" spans="7:36" s="1" customFormat="1">
      <c r="G196" s="118"/>
      <c r="H196" s="118"/>
      <c r="I196" s="118"/>
      <c r="J196" s="118"/>
      <c r="R196" s="74"/>
      <c r="W196" s="74"/>
      <c r="X196" s="119"/>
      <c r="Y196" s="119"/>
      <c r="Z196" s="119"/>
      <c r="AA196" s="119"/>
      <c r="AB196" s="118"/>
      <c r="AC196" s="118"/>
      <c r="AD196" s="118"/>
      <c r="AE196" s="118"/>
      <c r="AJ196" s="120"/>
    </row>
    <row r="197" spans="7:36" s="1" customFormat="1">
      <c r="G197" s="118"/>
      <c r="H197" s="118"/>
      <c r="I197" s="118"/>
      <c r="J197" s="118"/>
      <c r="R197" s="74"/>
      <c r="W197" s="74"/>
      <c r="X197" s="119"/>
      <c r="Y197" s="119"/>
      <c r="Z197" s="119"/>
      <c r="AA197" s="119"/>
      <c r="AB197" s="118"/>
      <c r="AC197" s="118"/>
      <c r="AD197" s="118"/>
      <c r="AE197" s="118"/>
      <c r="AJ197" s="120"/>
    </row>
    <row r="198" spans="7:36" s="1" customFormat="1">
      <c r="G198" s="118"/>
      <c r="H198" s="118"/>
      <c r="I198" s="118"/>
      <c r="J198" s="118"/>
      <c r="R198" s="74"/>
      <c r="W198" s="74"/>
      <c r="X198" s="119"/>
      <c r="Y198" s="119"/>
      <c r="Z198" s="119"/>
      <c r="AA198" s="119"/>
      <c r="AB198" s="118"/>
      <c r="AC198" s="118"/>
      <c r="AD198" s="118"/>
      <c r="AE198" s="118"/>
      <c r="AJ198" s="120"/>
    </row>
    <row r="199" spans="7:36" s="1" customFormat="1">
      <c r="G199" s="118"/>
      <c r="H199" s="118"/>
      <c r="I199" s="118"/>
      <c r="J199" s="118"/>
      <c r="R199" s="74"/>
      <c r="W199" s="74"/>
      <c r="X199" s="119"/>
      <c r="Y199" s="119"/>
      <c r="Z199" s="119"/>
      <c r="AA199" s="119"/>
      <c r="AB199" s="118"/>
      <c r="AC199" s="118"/>
      <c r="AD199" s="118"/>
      <c r="AE199" s="118"/>
      <c r="AJ199" s="120"/>
    </row>
    <row r="200" spans="7:36" s="1" customFormat="1">
      <c r="G200" s="118"/>
      <c r="H200" s="118"/>
      <c r="I200" s="118"/>
      <c r="J200" s="118"/>
      <c r="R200" s="74"/>
      <c r="W200" s="74"/>
      <c r="X200" s="119"/>
      <c r="Y200" s="119"/>
      <c r="Z200" s="119"/>
      <c r="AA200" s="119"/>
      <c r="AB200" s="118"/>
      <c r="AC200" s="118"/>
      <c r="AD200" s="118"/>
      <c r="AE200" s="118"/>
      <c r="AJ200" s="120"/>
    </row>
    <row r="201" spans="7:36" s="1" customFormat="1">
      <c r="G201" s="118"/>
      <c r="H201" s="118"/>
      <c r="I201" s="118"/>
      <c r="J201" s="118"/>
      <c r="R201" s="74"/>
      <c r="W201" s="74"/>
      <c r="X201" s="119"/>
      <c r="Y201" s="119"/>
      <c r="Z201" s="119"/>
      <c r="AA201" s="119"/>
      <c r="AB201" s="118"/>
      <c r="AC201" s="118"/>
      <c r="AD201" s="118"/>
      <c r="AE201" s="118"/>
      <c r="AJ201" s="120"/>
    </row>
    <row r="202" spans="7:36" s="1" customFormat="1">
      <c r="G202" s="118"/>
      <c r="H202" s="118"/>
      <c r="I202" s="118"/>
      <c r="J202" s="118"/>
      <c r="R202" s="74"/>
      <c r="W202" s="74"/>
      <c r="X202" s="119"/>
      <c r="Y202" s="119"/>
      <c r="Z202" s="119"/>
      <c r="AA202" s="119"/>
      <c r="AB202" s="118"/>
      <c r="AC202" s="118"/>
      <c r="AD202" s="118"/>
      <c r="AE202" s="118"/>
      <c r="AJ202" s="120"/>
    </row>
    <row r="203" spans="7:36" s="1" customFormat="1">
      <c r="G203" s="118"/>
      <c r="H203" s="118"/>
      <c r="I203" s="118"/>
      <c r="J203" s="118"/>
      <c r="R203" s="74"/>
      <c r="W203" s="74"/>
      <c r="X203" s="119"/>
      <c r="Y203" s="119"/>
      <c r="Z203" s="119"/>
      <c r="AA203" s="119"/>
      <c r="AB203" s="118"/>
      <c r="AC203" s="118"/>
      <c r="AD203" s="118"/>
      <c r="AE203" s="118"/>
      <c r="AJ203" s="120"/>
    </row>
    <row r="204" spans="7:36" s="1" customFormat="1">
      <c r="G204" s="118"/>
      <c r="H204" s="118"/>
      <c r="I204" s="118"/>
      <c r="J204" s="118"/>
      <c r="R204" s="74"/>
      <c r="W204" s="74"/>
      <c r="X204" s="119"/>
      <c r="Y204" s="119"/>
      <c r="Z204" s="119"/>
      <c r="AA204" s="119"/>
      <c r="AB204" s="118"/>
      <c r="AC204" s="118"/>
      <c r="AD204" s="118"/>
      <c r="AE204" s="118"/>
      <c r="AJ204" s="120"/>
    </row>
    <row r="205" spans="7:36" s="1" customFormat="1">
      <c r="G205" s="118"/>
      <c r="H205" s="118"/>
      <c r="I205" s="118"/>
      <c r="J205" s="118"/>
      <c r="R205" s="74"/>
      <c r="W205" s="74"/>
      <c r="X205" s="119"/>
      <c r="Y205" s="119"/>
      <c r="Z205" s="119"/>
      <c r="AA205" s="119"/>
      <c r="AB205" s="118"/>
      <c r="AC205" s="118"/>
      <c r="AD205" s="118"/>
      <c r="AE205" s="118"/>
      <c r="AJ205" s="120"/>
    </row>
    <row r="206" spans="7:36" s="1" customFormat="1">
      <c r="G206" s="118"/>
      <c r="H206" s="118"/>
      <c r="I206" s="118"/>
      <c r="J206" s="118"/>
      <c r="R206" s="74"/>
      <c r="W206" s="74"/>
      <c r="X206" s="119"/>
      <c r="Y206" s="119"/>
      <c r="Z206" s="119"/>
      <c r="AA206" s="119"/>
      <c r="AB206" s="118"/>
      <c r="AC206" s="118"/>
      <c r="AD206" s="118"/>
      <c r="AE206" s="118"/>
      <c r="AJ206" s="120"/>
    </row>
    <row r="207" spans="7:36" s="1" customFormat="1">
      <c r="G207" s="118"/>
      <c r="H207" s="118"/>
      <c r="I207" s="118"/>
      <c r="J207" s="118"/>
      <c r="R207" s="74"/>
      <c r="W207" s="74"/>
      <c r="X207" s="119"/>
      <c r="Y207" s="119"/>
      <c r="Z207" s="119"/>
      <c r="AA207" s="119"/>
      <c r="AB207" s="118"/>
      <c r="AC207" s="118"/>
      <c r="AD207" s="118"/>
      <c r="AE207" s="118"/>
      <c r="AJ207" s="120"/>
    </row>
    <row r="208" spans="7:36" s="1" customFormat="1">
      <c r="G208" s="118"/>
      <c r="H208" s="118"/>
      <c r="I208" s="118"/>
      <c r="J208" s="118"/>
      <c r="R208" s="74"/>
      <c r="W208" s="74"/>
      <c r="X208" s="119"/>
      <c r="Y208" s="119"/>
      <c r="Z208" s="119"/>
      <c r="AA208" s="119"/>
      <c r="AB208" s="118"/>
      <c r="AC208" s="118"/>
      <c r="AD208" s="118"/>
      <c r="AE208" s="118"/>
      <c r="AJ208" s="120"/>
    </row>
    <row r="209" spans="7:36" s="1" customFormat="1">
      <c r="G209" s="118"/>
      <c r="H209" s="118"/>
      <c r="I209" s="118"/>
      <c r="J209" s="118"/>
      <c r="R209" s="74"/>
      <c r="W209" s="74"/>
      <c r="X209" s="119"/>
      <c r="Y209" s="119"/>
      <c r="Z209" s="119"/>
      <c r="AA209" s="119"/>
      <c r="AB209" s="118"/>
      <c r="AC209" s="118"/>
      <c r="AD209" s="118"/>
      <c r="AE209" s="118"/>
      <c r="AJ209" s="120"/>
    </row>
    <row r="210" spans="7:36" s="1" customFormat="1">
      <c r="G210" s="118"/>
      <c r="H210" s="118"/>
      <c r="I210" s="118"/>
      <c r="J210" s="118"/>
      <c r="R210" s="74"/>
      <c r="W210" s="74"/>
      <c r="X210" s="119"/>
      <c r="Y210" s="119"/>
      <c r="Z210" s="119"/>
      <c r="AA210" s="119"/>
      <c r="AB210" s="118"/>
      <c r="AC210" s="118"/>
      <c r="AD210" s="118"/>
      <c r="AE210" s="118"/>
      <c r="AJ210" s="120"/>
    </row>
    <row r="211" spans="7:36" s="1" customFormat="1">
      <c r="G211" s="118"/>
      <c r="H211" s="118"/>
      <c r="I211" s="118"/>
      <c r="J211" s="118"/>
      <c r="R211" s="74"/>
      <c r="W211" s="74"/>
      <c r="X211" s="119"/>
      <c r="Y211" s="119"/>
      <c r="Z211" s="119"/>
      <c r="AA211" s="119"/>
      <c r="AB211" s="118"/>
      <c r="AC211" s="118"/>
      <c r="AD211" s="118"/>
      <c r="AE211" s="118"/>
      <c r="AJ211" s="120"/>
    </row>
    <row r="212" spans="7:36" s="1" customFormat="1">
      <c r="G212" s="118"/>
      <c r="H212" s="118"/>
      <c r="I212" s="118"/>
      <c r="J212" s="118"/>
      <c r="R212" s="74"/>
      <c r="W212" s="74"/>
      <c r="X212" s="119"/>
      <c r="Y212" s="119"/>
      <c r="Z212" s="119"/>
      <c r="AA212" s="119"/>
      <c r="AB212" s="118"/>
      <c r="AC212" s="118"/>
      <c r="AD212" s="118"/>
      <c r="AE212" s="118"/>
      <c r="AJ212" s="120"/>
    </row>
    <row r="213" spans="7:36" s="1" customFormat="1">
      <c r="G213" s="118"/>
      <c r="H213" s="118"/>
      <c r="I213" s="118"/>
      <c r="J213" s="118"/>
      <c r="R213" s="74"/>
      <c r="W213" s="74"/>
      <c r="X213" s="119"/>
      <c r="Y213" s="119"/>
      <c r="Z213" s="119"/>
      <c r="AA213" s="119"/>
      <c r="AB213" s="118"/>
      <c r="AC213" s="118"/>
      <c r="AD213" s="118"/>
      <c r="AE213" s="118"/>
      <c r="AJ213" s="120"/>
    </row>
    <row r="214" spans="7:36" s="1" customFormat="1">
      <c r="G214" s="118"/>
      <c r="H214" s="118"/>
      <c r="I214" s="118"/>
      <c r="J214" s="118"/>
      <c r="R214" s="74"/>
      <c r="W214" s="74"/>
      <c r="X214" s="119"/>
      <c r="Y214" s="119"/>
      <c r="Z214" s="119"/>
      <c r="AA214" s="119"/>
      <c r="AB214" s="118"/>
      <c r="AC214" s="118"/>
      <c r="AD214" s="118"/>
      <c r="AE214" s="118"/>
      <c r="AJ214" s="120"/>
    </row>
    <row r="215" spans="7:36" s="1" customFormat="1">
      <c r="G215" s="118"/>
      <c r="H215" s="118"/>
      <c r="I215" s="118"/>
      <c r="J215" s="118"/>
      <c r="R215" s="74"/>
      <c r="W215" s="74"/>
      <c r="X215" s="119"/>
      <c r="Y215" s="119"/>
      <c r="Z215" s="119"/>
      <c r="AA215" s="119"/>
      <c r="AB215" s="118"/>
      <c r="AC215" s="118"/>
      <c r="AD215" s="118"/>
      <c r="AE215" s="118"/>
      <c r="AJ215" s="120"/>
    </row>
    <row r="216" spans="7:36" s="1" customFormat="1">
      <c r="G216" s="118"/>
      <c r="H216" s="118"/>
      <c r="I216" s="118"/>
      <c r="J216" s="118"/>
      <c r="R216" s="74"/>
      <c r="W216" s="74"/>
      <c r="X216" s="119"/>
      <c r="Y216" s="119"/>
      <c r="Z216" s="119"/>
      <c r="AA216" s="119"/>
      <c r="AB216" s="118"/>
      <c r="AC216" s="118"/>
      <c r="AD216" s="118"/>
      <c r="AE216" s="118"/>
      <c r="AJ216" s="120"/>
    </row>
    <row r="217" spans="7:36" s="1" customFormat="1">
      <c r="G217" s="118"/>
      <c r="H217" s="118"/>
      <c r="I217" s="118"/>
      <c r="J217" s="118"/>
      <c r="R217" s="74"/>
      <c r="W217" s="74"/>
      <c r="X217" s="119"/>
      <c r="Y217" s="119"/>
      <c r="Z217" s="119"/>
      <c r="AA217" s="119"/>
      <c r="AB217" s="118"/>
      <c r="AC217" s="118"/>
      <c r="AD217" s="118"/>
      <c r="AE217" s="118"/>
      <c r="AJ217" s="120"/>
    </row>
    <row r="218" spans="7:36" s="1" customFormat="1">
      <c r="G218" s="118"/>
      <c r="H218" s="118"/>
      <c r="I218" s="118"/>
      <c r="J218" s="118"/>
      <c r="R218" s="74"/>
      <c r="W218" s="74"/>
      <c r="X218" s="119"/>
      <c r="Y218" s="119"/>
      <c r="Z218" s="119"/>
      <c r="AA218" s="119"/>
      <c r="AB218" s="118"/>
      <c r="AC218" s="118"/>
      <c r="AD218" s="118"/>
      <c r="AE218" s="118"/>
      <c r="AJ218" s="120"/>
    </row>
    <row r="219" spans="7:36" s="1" customFormat="1">
      <c r="G219" s="118"/>
      <c r="H219" s="118"/>
      <c r="I219" s="118"/>
      <c r="J219" s="118"/>
      <c r="R219" s="74"/>
      <c r="W219" s="74"/>
      <c r="X219" s="119"/>
      <c r="Y219" s="119"/>
      <c r="Z219" s="119"/>
      <c r="AA219" s="119"/>
      <c r="AB219" s="118"/>
      <c r="AC219" s="118"/>
      <c r="AD219" s="118"/>
      <c r="AE219" s="118"/>
      <c r="AJ219" s="120"/>
    </row>
    <row r="220" spans="7:36" s="1" customFormat="1">
      <c r="G220" s="118"/>
      <c r="H220" s="118"/>
      <c r="I220" s="118"/>
      <c r="J220" s="118"/>
      <c r="R220" s="74"/>
      <c r="W220" s="74"/>
      <c r="X220" s="119"/>
      <c r="Y220" s="119"/>
      <c r="Z220" s="119"/>
      <c r="AA220" s="119"/>
      <c r="AB220" s="118"/>
      <c r="AC220" s="118"/>
      <c r="AD220" s="118"/>
      <c r="AE220" s="118"/>
      <c r="AJ220" s="120"/>
    </row>
    <row r="221" spans="7:36" s="1" customFormat="1">
      <c r="G221" s="118"/>
      <c r="H221" s="118"/>
      <c r="I221" s="118"/>
      <c r="J221" s="118"/>
      <c r="R221" s="74"/>
      <c r="W221" s="74"/>
      <c r="X221" s="119"/>
      <c r="Y221" s="119"/>
      <c r="Z221" s="119"/>
      <c r="AA221" s="119"/>
      <c r="AB221" s="118"/>
      <c r="AC221" s="118"/>
      <c r="AD221" s="118"/>
      <c r="AE221" s="118"/>
      <c r="AJ221" s="120"/>
    </row>
    <row r="222" spans="7:36" s="1" customFormat="1">
      <c r="G222" s="118"/>
      <c r="H222" s="118"/>
      <c r="I222" s="118"/>
      <c r="J222" s="118"/>
      <c r="R222" s="74"/>
      <c r="W222" s="74"/>
      <c r="X222" s="119"/>
      <c r="Y222" s="119"/>
      <c r="Z222" s="119"/>
      <c r="AA222" s="119"/>
      <c r="AB222" s="118"/>
      <c r="AC222" s="118"/>
      <c r="AD222" s="118"/>
      <c r="AE222" s="118"/>
      <c r="AJ222" s="120"/>
    </row>
    <row r="223" spans="7:36" s="1" customFormat="1">
      <c r="G223" s="118"/>
      <c r="H223" s="118"/>
      <c r="I223" s="118"/>
      <c r="J223" s="118"/>
      <c r="R223" s="74"/>
      <c r="W223" s="74"/>
      <c r="X223" s="119"/>
      <c r="Y223" s="119"/>
      <c r="Z223" s="119"/>
      <c r="AA223" s="119"/>
      <c r="AB223" s="118"/>
      <c r="AC223" s="118"/>
      <c r="AD223" s="118"/>
      <c r="AE223" s="118"/>
      <c r="AJ223" s="120"/>
    </row>
    <row r="224" spans="7:36" s="1" customFormat="1">
      <c r="G224" s="118"/>
      <c r="H224" s="118"/>
      <c r="I224" s="118"/>
      <c r="J224" s="118"/>
      <c r="R224" s="74"/>
      <c r="W224" s="74"/>
      <c r="X224" s="119"/>
      <c r="Y224" s="119"/>
      <c r="Z224" s="119"/>
      <c r="AA224" s="119"/>
      <c r="AB224" s="118"/>
      <c r="AC224" s="118"/>
      <c r="AD224" s="118"/>
      <c r="AE224" s="118"/>
      <c r="AJ224" s="120"/>
    </row>
    <row r="225" spans="7:36" s="1" customFormat="1">
      <c r="G225" s="118"/>
      <c r="H225" s="118"/>
      <c r="I225" s="118"/>
      <c r="J225" s="118"/>
      <c r="R225" s="74"/>
      <c r="W225" s="74"/>
      <c r="X225" s="119"/>
      <c r="Y225" s="119"/>
      <c r="Z225" s="119"/>
      <c r="AA225" s="119"/>
      <c r="AB225" s="118"/>
      <c r="AC225" s="118"/>
      <c r="AD225" s="118"/>
      <c r="AE225" s="118"/>
      <c r="AJ225" s="120"/>
    </row>
    <row r="226" spans="7:36" s="1" customFormat="1">
      <c r="G226" s="118"/>
      <c r="H226" s="118"/>
      <c r="I226" s="118"/>
      <c r="J226" s="118"/>
      <c r="R226" s="74"/>
      <c r="W226" s="74"/>
      <c r="X226" s="119"/>
      <c r="Y226" s="119"/>
      <c r="Z226" s="119"/>
      <c r="AA226" s="119"/>
      <c r="AB226" s="118"/>
      <c r="AC226" s="118"/>
      <c r="AD226" s="118"/>
      <c r="AE226" s="118"/>
      <c r="AJ226" s="120"/>
    </row>
    <row r="227" spans="7:36" s="1" customFormat="1">
      <c r="G227" s="118"/>
      <c r="H227" s="118"/>
      <c r="I227" s="118"/>
      <c r="J227" s="118"/>
      <c r="R227" s="74"/>
      <c r="W227" s="74"/>
      <c r="X227" s="119"/>
      <c r="Y227" s="119"/>
      <c r="Z227" s="119"/>
      <c r="AA227" s="119"/>
      <c r="AB227" s="118"/>
      <c r="AC227" s="118"/>
      <c r="AD227" s="118"/>
      <c r="AE227" s="118"/>
      <c r="AJ227" s="120"/>
    </row>
    <row r="228" spans="7:36" s="1" customFormat="1">
      <c r="G228" s="118"/>
      <c r="H228" s="118"/>
      <c r="I228" s="118"/>
      <c r="J228" s="118"/>
      <c r="R228" s="74"/>
      <c r="W228" s="74"/>
      <c r="X228" s="119"/>
      <c r="Y228" s="119"/>
      <c r="Z228" s="119"/>
      <c r="AA228" s="119"/>
      <c r="AB228" s="118"/>
      <c r="AC228" s="118"/>
      <c r="AD228" s="118"/>
      <c r="AE228" s="118"/>
      <c r="AJ228" s="120"/>
    </row>
    <row r="229" spans="7:36" s="1" customFormat="1">
      <c r="G229" s="118"/>
      <c r="H229" s="118"/>
      <c r="I229" s="118"/>
      <c r="J229" s="118"/>
      <c r="R229" s="74"/>
      <c r="W229" s="74"/>
      <c r="X229" s="119"/>
      <c r="Y229" s="119"/>
      <c r="Z229" s="119"/>
      <c r="AA229" s="119"/>
      <c r="AB229" s="118"/>
      <c r="AC229" s="118"/>
      <c r="AD229" s="118"/>
      <c r="AE229" s="118"/>
      <c r="AJ229" s="120"/>
    </row>
    <row r="230" spans="7:36" s="1" customFormat="1">
      <c r="G230" s="118"/>
      <c r="H230" s="118"/>
      <c r="I230" s="118"/>
      <c r="J230" s="118"/>
      <c r="R230" s="74"/>
      <c r="W230" s="74"/>
      <c r="X230" s="119"/>
      <c r="Y230" s="119"/>
      <c r="Z230" s="119"/>
      <c r="AA230" s="119"/>
      <c r="AB230" s="118"/>
      <c r="AC230" s="118"/>
      <c r="AD230" s="118"/>
      <c r="AE230" s="118"/>
      <c r="AJ230" s="120"/>
    </row>
    <row r="231" spans="7:36" s="1" customFormat="1">
      <c r="G231" s="118"/>
      <c r="H231" s="118"/>
      <c r="I231" s="118"/>
      <c r="J231" s="118"/>
      <c r="R231" s="74"/>
      <c r="W231" s="74"/>
      <c r="X231" s="119"/>
      <c r="Y231" s="119"/>
      <c r="Z231" s="119"/>
      <c r="AA231" s="119"/>
      <c r="AB231" s="118"/>
      <c r="AC231" s="118"/>
      <c r="AD231" s="118"/>
      <c r="AE231" s="118"/>
      <c r="AJ231" s="120"/>
    </row>
    <row r="232" spans="7:36" s="1" customFormat="1">
      <c r="G232" s="118"/>
      <c r="H232" s="118"/>
      <c r="I232" s="118"/>
      <c r="J232" s="118"/>
      <c r="R232" s="74"/>
      <c r="W232" s="74"/>
      <c r="X232" s="119"/>
      <c r="Y232" s="119"/>
      <c r="Z232" s="119"/>
      <c r="AA232" s="119"/>
      <c r="AB232" s="118"/>
      <c r="AC232" s="118"/>
      <c r="AD232" s="118"/>
      <c r="AE232" s="118"/>
      <c r="AJ232" s="120"/>
    </row>
    <row r="233" spans="7:36" s="1" customFormat="1">
      <c r="G233" s="118"/>
      <c r="H233" s="118"/>
      <c r="I233" s="118"/>
      <c r="J233" s="118"/>
      <c r="R233" s="74"/>
      <c r="W233" s="74"/>
      <c r="X233" s="119"/>
      <c r="Y233" s="119"/>
      <c r="Z233" s="119"/>
      <c r="AA233" s="119"/>
      <c r="AB233" s="118"/>
      <c r="AC233" s="118"/>
      <c r="AD233" s="118"/>
      <c r="AE233" s="118"/>
      <c r="AJ233" s="120"/>
    </row>
    <row r="234" spans="7:36" s="1" customFormat="1">
      <c r="G234" s="118"/>
      <c r="H234" s="118"/>
      <c r="I234" s="118"/>
      <c r="J234" s="118"/>
      <c r="R234" s="74"/>
      <c r="W234" s="74"/>
      <c r="X234" s="119"/>
      <c r="Y234" s="119"/>
      <c r="Z234" s="119"/>
      <c r="AA234" s="119"/>
      <c r="AB234" s="118"/>
      <c r="AC234" s="118"/>
      <c r="AD234" s="118"/>
      <c r="AE234" s="118"/>
      <c r="AJ234" s="120"/>
    </row>
    <row r="235" spans="7:36" s="1" customFormat="1">
      <c r="G235" s="118"/>
      <c r="H235" s="118"/>
      <c r="I235" s="118"/>
      <c r="J235" s="118"/>
      <c r="R235" s="74"/>
      <c r="W235" s="74"/>
      <c r="X235" s="119"/>
      <c r="Y235" s="119"/>
      <c r="Z235" s="119"/>
      <c r="AA235" s="119"/>
      <c r="AB235" s="118"/>
      <c r="AC235" s="118"/>
      <c r="AD235" s="118"/>
      <c r="AE235" s="118"/>
      <c r="AJ235" s="120"/>
    </row>
    <row r="236" spans="7:36" s="1" customFormat="1">
      <c r="G236" s="118"/>
      <c r="H236" s="118"/>
      <c r="I236" s="118"/>
      <c r="J236" s="118"/>
      <c r="R236" s="74"/>
      <c r="W236" s="74"/>
      <c r="X236" s="119"/>
      <c r="Y236" s="119"/>
      <c r="Z236" s="119"/>
      <c r="AA236" s="119"/>
      <c r="AB236" s="118"/>
      <c r="AC236" s="118"/>
      <c r="AD236" s="118"/>
      <c r="AE236" s="118"/>
      <c r="AJ236" s="120"/>
    </row>
    <row r="237" spans="7:36" s="1" customFormat="1">
      <c r="G237" s="118"/>
      <c r="H237" s="118"/>
      <c r="I237" s="118"/>
      <c r="J237" s="118"/>
      <c r="R237" s="74"/>
      <c r="W237" s="74"/>
      <c r="X237" s="119"/>
      <c r="Y237" s="119"/>
      <c r="Z237" s="119"/>
      <c r="AA237" s="119"/>
      <c r="AB237" s="118"/>
      <c r="AC237" s="118"/>
      <c r="AD237" s="118"/>
      <c r="AE237" s="118"/>
      <c r="AJ237" s="120"/>
    </row>
    <row r="238" spans="7:36" s="1" customFormat="1">
      <c r="G238" s="118"/>
      <c r="H238" s="118"/>
      <c r="I238" s="118"/>
      <c r="J238" s="118"/>
      <c r="R238" s="74"/>
      <c r="W238" s="74"/>
      <c r="X238" s="119"/>
      <c r="Y238" s="119"/>
      <c r="Z238" s="119"/>
      <c r="AA238" s="119"/>
      <c r="AB238" s="118"/>
      <c r="AC238" s="118"/>
      <c r="AD238" s="118"/>
      <c r="AE238" s="118"/>
      <c r="AJ238" s="120"/>
    </row>
    <row r="239" spans="7:36" s="1" customFormat="1">
      <c r="G239" s="118"/>
      <c r="H239" s="118"/>
      <c r="I239" s="118"/>
      <c r="J239" s="118"/>
      <c r="R239" s="74"/>
      <c r="W239" s="74"/>
      <c r="X239" s="119"/>
      <c r="Y239" s="119"/>
      <c r="Z239" s="119"/>
      <c r="AA239" s="119"/>
      <c r="AB239" s="118"/>
      <c r="AC239" s="118"/>
      <c r="AD239" s="118"/>
      <c r="AE239" s="118"/>
      <c r="AJ239" s="120"/>
    </row>
    <row r="240" spans="7:36" s="1" customFormat="1">
      <c r="G240" s="118"/>
      <c r="H240" s="118"/>
      <c r="I240" s="118"/>
      <c r="J240" s="118"/>
      <c r="R240" s="74"/>
      <c r="W240" s="74"/>
      <c r="X240" s="119"/>
      <c r="Y240" s="119"/>
      <c r="Z240" s="119"/>
      <c r="AA240" s="119"/>
      <c r="AB240" s="118"/>
      <c r="AC240" s="118"/>
      <c r="AD240" s="118"/>
      <c r="AE240" s="118"/>
      <c r="AJ240" s="120"/>
    </row>
    <row r="241" spans="7:36" s="1" customFormat="1">
      <c r="G241" s="118"/>
      <c r="H241" s="118"/>
      <c r="I241" s="118"/>
      <c r="J241" s="118"/>
      <c r="R241" s="74"/>
      <c r="W241" s="74"/>
      <c r="X241" s="119"/>
      <c r="Y241" s="119"/>
      <c r="Z241" s="119"/>
      <c r="AA241" s="119"/>
      <c r="AB241" s="118"/>
      <c r="AC241" s="118"/>
      <c r="AD241" s="118"/>
      <c r="AE241" s="118"/>
      <c r="AJ241" s="120"/>
    </row>
    <row r="242" spans="7:36" s="1" customFormat="1">
      <c r="G242" s="118"/>
      <c r="H242" s="118"/>
      <c r="I242" s="118"/>
      <c r="J242" s="118"/>
      <c r="R242" s="74"/>
      <c r="W242" s="74"/>
      <c r="X242" s="119"/>
      <c r="Y242" s="119"/>
      <c r="Z242" s="119"/>
      <c r="AA242" s="119"/>
      <c r="AB242" s="118"/>
      <c r="AC242" s="118"/>
      <c r="AD242" s="118"/>
      <c r="AE242" s="118"/>
      <c r="AJ242" s="120"/>
    </row>
    <row r="243" spans="7:36" s="1" customFormat="1">
      <c r="G243" s="118"/>
      <c r="H243" s="118"/>
      <c r="I243" s="118"/>
      <c r="J243" s="118"/>
      <c r="R243" s="74"/>
      <c r="W243" s="74"/>
      <c r="X243" s="119"/>
      <c r="Y243" s="119"/>
      <c r="Z243" s="119"/>
      <c r="AA243" s="119"/>
      <c r="AB243" s="118"/>
      <c r="AC243" s="118"/>
      <c r="AD243" s="118"/>
      <c r="AE243" s="118"/>
      <c r="AJ243" s="120"/>
    </row>
    <row r="244" spans="7:36" s="1" customFormat="1">
      <c r="G244" s="118"/>
      <c r="H244" s="118"/>
      <c r="I244" s="118"/>
      <c r="J244" s="118"/>
      <c r="R244" s="74"/>
      <c r="W244" s="74"/>
      <c r="X244" s="119"/>
      <c r="Y244" s="119"/>
      <c r="Z244" s="119"/>
      <c r="AA244" s="119"/>
      <c r="AB244" s="118"/>
      <c r="AC244" s="118"/>
      <c r="AD244" s="118"/>
      <c r="AE244" s="118"/>
      <c r="AJ244" s="120"/>
    </row>
    <row r="245" spans="7:36" s="1" customFormat="1">
      <c r="G245" s="118"/>
      <c r="H245" s="118"/>
      <c r="I245" s="118"/>
      <c r="J245" s="118"/>
      <c r="R245" s="74"/>
      <c r="W245" s="74"/>
      <c r="X245" s="119"/>
      <c r="Y245" s="119"/>
      <c r="Z245" s="119"/>
      <c r="AA245" s="119"/>
      <c r="AB245" s="118"/>
      <c r="AC245" s="118"/>
      <c r="AD245" s="118"/>
      <c r="AE245" s="118"/>
      <c r="AJ245" s="120"/>
    </row>
    <row r="246" spans="7:36" s="1" customFormat="1">
      <c r="G246" s="118"/>
      <c r="H246" s="118"/>
      <c r="I246" s="118"/>
      <c r="J246" s="118"/>
      <c r="R246" s="74"/>
      <c r="W246" s="74"/>
      <c r="X246" s="119"/>
      <c r="Y246" s="119"/>
      <c r="Z246" s="119"/>
      <c r="AA246" s="119"/>
      <c r="AB246" s="118"/>
      <c r="AC246" s="118"/>
      <c r="AD246" s="118"/>
      <c r="AE246" s="118"/>
      <c r="AJ246" s="120"/>
    </row>
    <row r="247" spans="7:36" s="1" customFormat="1">
      <c r="G247" s="118"/>
      <c r="H247" s="118"/>
      <c r="I247" s="118"/>
      <c r="J247" s="118"/>
      <c r="R247" s="74"/>
      <c r="W247" s="74"/>
      <c r="X247" s="119"/>
      <c r="Y247" s="119"/>
      <c r="Z247" s="119"/>
      <c r="AA247" s="119"/>
      <c r="AB247" s="118"/>
      <c r="AC247" s="118"/>
      <c r="AD247" s="118"/>
      <c r="AE247" s="118"/>
      <c r="AJ247" s="120"/>
    </row>
    <row r="248" spans="7:36" s="1" customFormat="1">
      <c r="G248" s="118"/>
      <c r="H248" s="118"/>
      <c r="I248" s="118"/>
      <c r="J248" s="118"/>
      <c r="R248" s="74"/>
      <c r="W248" s="74"/>
      <c r="X248" s="119"/>
      <c r="Y248" s="119"/>
      <c r="Z248" s="119"/>
      <c r="AA248" s="119"/>
      <c r="AB248" s="118"/>
      <c r="AC248" s="118"/>
      <c r="AD248" s="118"/>
      <c r="AE248" s="118"/>
      <c r="AJ248" s="120"/>
    </row>
    <row r="249" spans="7:36" s="1" customFormat="1">
      <c r="G249" s="118"/>
      <c r="H249" s="118"/>
      <c r="I249" s="118"/>
      <c r="J249" s="118"/>
      <c r="R249" s="74"/>
      <c r="W249" s="74"/>
      <c r="X249" s="119"/>
      <c r="Y249" s="119"/>
      <c r="Z249" s="119"/>
      <c r="AA249" s="119"/>
      <c r="AB249" s="118"/>
      <c r="AC249" s="118"/>
      <c r="AD249" s="118"/>
      <c r="AE249" s="118"/>
      <c r="AJ249" s="120"/>
    </row>
    <row r="250" spans="7:36" s="1" customFormat="1">
      <c r="G250" s="118"/>
      <c r="H250" s="118"/>
      <c r="I250" s="118"/>
      <c r="J250" s="118"/>
      <c r="R250" s="74"/>
      <c r="W250" s="74"/>
      <c r="X250" s="119"/>
      <c r="Y250" s="119"/>
      <c r="Z250" s="119"/>
      <c r="AA250" s="119"/>
      <c r="AB250" s="118"/>
      <c r="AC250" s="118"/>
      <c r="AD250" s="118"/>
      <c r="AE250" s="118"/>
      <c r="AJ250" s="120"/>
    </row>
    <row r="251" spans="7:36" s="1" customFormat="1">
      <c r="G251" s="118"/>
      <c r="H251" s="118"/>
      <c r="I251" s="118"/>
      <c r="J251" s="118"/>
      <c r="R251" s="74"/>
      <c r="W251" s="74"/>
      <c r="X251" s="119"/>
      <c r="Y251" s="119"/>
      <c r="Z251" s="119"/>
      <c r="AA251" s="119"/>
      <c r="AB251" s="118"/>
      <c r="AC251" s="118"/>
      <c r="AD251" s="118"/>
      <c r="AE251" s="118"/>
      <c r="AJ251" s="120"/>
    </row>
    <row r="252" spans="7:36" s="1" customFormat="1">
      <c r="G252" s="118"/>
      <c r="H252" s="118"/>
      <c r="I252" s="118"/>
      <c r="J252" s="118"/>
      <c r="R252" s="74"/>
      <c r="W252" s="74"/>
      <c r="X252" s="119"/>
      <c r="Y252" s="119"/>
      <c r="Z252" s="119"/>
      <c r="AA252" s="119"/>
      <c r="AB252" s="118"/>
      <c r="AC252" s="118"/>
      <c r="AD252" s="118"/>
      <c r="AE252" s="118"/>
      <c r="AJ252" s="120"/>
    </row>
    <row r="253" spans="7:36" s="1" customFormat="1">
      <c r="G253" s="118"/>
      <c r="H253" s="118"/>
      <c r="I253" s="118"/>
      <c r="J253" s="118"/>
      <c r="R253" s="74"/>
      <c r="W253" s="74"/>
      <c r="X253" s="119"/>
      <c r="Y253" s="119"/>
      <c r="Z253" s="119"/>
      <c r="AA253" s="119"/>
      <c r="AB253" s="118"/>
      <c r="AC253" s="118"/>
      <c r="AD253" s="118"/>
      <c r="AE253" s="118"/>
      <c r="AJ253" s="120"/>
    </row>
    <row r="254" spans="7:36" s="1" customFormat="1">
      <c r="G254" s="118"/>
      <c r="H254" s="118"/>
      <c r="I254" s="118"/>
      <c r="J254" s="118"/>
      <c r="R254" s="74"/>
      <c r="W254" s="74"/>
      <c r="X254" s="119"/>
      <c r="Y254" s="119"/>
      <c r="Z254" s="119"/>
      <c r="AA254" s="119"/>
      <c r="AB254" s="118"/>
      <c r="AC254" s="118"/>
      <c r="AD254" s="118"/>
      <c r="AE254" s="118"/>
      <c r="AJ254" s="120"/>
    </row>
    <row r="255" spans="7:36" s="1" customFormat="1">
      <c r="G255" s="118"/>
      <c r="H255" s="118"/>
      <c r="I255" s="118"/>
      <c r="J255" s="118"/>
      <c r="R255" s="74"/>
      <c r="W255" s="74"/>
      <c r="X255" s="119"/>
      <c r="Y255" s="119"/>
      <c r="Z255" s="119"/>
      <c r="AA255" s="119"/>
      <c r="AB255" s="118"/>
      <c r="AC255" s="118"/>
      <c r="AD255" s="118"/>
      <c r="AE255" s="118"/>
      <c r="AJ255" s="120"/>
    </row>
    <row r="256" spans="7:36" s="1" customFormat="1">
      <c r="G256" s="118"/>
      <c r="H256" s="118"/>
      <c r="I256" s="118"/>
      <c r="J256" s="118"/>
      <c r="R256" s="74"/>
      <c r="W256" s="74"/>
      <c r="X256" s="119"/>
      <c r="Y256" s="119"/>
      <c r="Z256" s="119"/>
      <c r="AA256" s="119"/>
      <c r="AB256" s="118"/>
      <c r="AC256" s="118"/>
      <c r="AD256" s="118"/>
      <c r="AE256" s="118"/>
      <c r="AJ256" s="120"/>
    </row>
    <row r="257" spans="7:36" s="1" customFormat="1">
      <c r="G257" s="118"/>
      <c r="H257" s="118"/>
      <c r="I257" s="118"/>
      <c r="J257" s="118"/>
      <c r="R257" s="74"/>
      <c r="W257" s="74"/>
      <c r="X257" s="119"/>
      <c r="Y257" s="119"/>
      <c r="Z257" s="119"/>
      <c r="AA257" s="119"/>
      <c r="AB257" s="118"/>
      <c r="AC257" s="118"/>
      <c r="AD257" s="118"/>
      <c r="AE257" s="118"/>
      <c r="AJ257" s="120"/>
    </row>
    <row r="258" spans="7:36" s="1" customFormat="1">
      <c r="G258" s="118"/>
      <c r="H258" s="118"/>
      <c r="I258" s="118"/>
      <c r="J258" s="118"/>
      <c r="R258" s="74"/>
      <c r="W258" s="74"/>
      <c r="X258" s="119"/>
      <c r="Y258" s="119"/>
      <c r="Z258" s="119"/>
      <c r="AA258" s="119"/>
      <c r="AB258" s="118"/>
      <c r="AC258" s="118"/>
      <c r="AD258" s="118"/>
      <c r="AE258" s="118"/>
      <c r="AJ258" s="120"/>
    </row>
    <row r="259" spans="7:36" s="1" customFormat="1">
      <c r="G259" s="118"/>
      <c r="H259" s="118"/>
      <c r="I259" s="118"/>
      <c r="J259" s="118"/>
      <c r="R259" s="74"/>
      <c r="W259" s="74"/>
      <c r="X259" s="119"/>
      <c r="Y259" s="119"/>
      <c r="Z259" s="119"/>
      <c r="AA259" s="119"/>
      <c r="AB259" s="118"/>
      <c r="AC259" s="118"/>
      <c r="AD259" s="118"/>
      <c r="AE259" s="118"/>
      <c r="AJ259" s="120"/>
    </row>
    <row r="260" spans="7:36" s="1" customFormat="1">
      <c r="G260" s="118"/>
      <c r="H260" s="118"/>
      <c r="I260" s="118"/>
      <c r="J260" s="118"/>
      <c r="R260" s="74"/>
      <c r="W260" s="74"/>
      <c r="X260" s="119"/>
      <c r="Y260" s="119"/>
      <c r="Z260" s="119"/>
      <c r="AA260" s="119"/>
      <c r="AB260" s="118"/>
      <c r="AC260" s="118"/>
      <c r="AD260" s="118"/>
      <c r="AE260" s="118"/>
      <c r="AJ260" s="120"/>
    </row>
    <row r="261" spans="7:36" s="1" customFormat="1">
      <c r="G261" s="118"/>
      <c r="H261" s="118"/>
      <c r="I261" s="118"/>
      <c r="J261" s="118"/>
      <c r="R261" s="74"/>
      <c r="W261" s="74"/>
      <c r="X261" s="119"/>
      <c r="Y261" s="119"/>
      <c r="Z261" s="119"/>
      <c r="AA261" s="119"/>
      <c r="AB261" s="118"/>
      <c r="AC261" s="118"/>
      <c r="AD261" s="118"/>
      <c r="AE261" s="118"/>
      <c r="AJ261" s="120"/>
    </row>
    <row r="262" spans="7:36" s="1" customFormat="1">
      <c r="G262" s="118"/>
      <c r="H262" s="118"/>
      <c r="I262" s="118"/>
      <c r="J262" s="118"/>
      <c r="R262" s="74"/>
      <c r="W262" s="74"/>
      <c r="X262" s="119"/>
      <c r="Y262" s="119"/>
      <c r="Z262" s="119"/>
      <c r="AA262" s="119"/>
      <c r="AB262" s="118"/>
      <c r="AC262" s="118"/>
      <c r="AD262" s="118"/>
      <c r="AE262" s="118"/>
      <c r="AJ262" s="120"/>
    </row>
    <row r="263" spans="7:36" s="1" customFormat="1">
      <c r="G263" s="118"/>
      <c r="H263" s="118"/>
      <c r="I263" s="118"/>
      <c r="J263" s="118"/>
      <c r="R263" s="74"/>
      <c r="W263" s="74"/>
      <c r="X263" s="119"/>
      <c r="Y263" s="119"/>
      <c r="Z263" s="119"/>
      <c r="AA263" s="119"/>
      <c r="AB263" s="118"/>
      <c r="AC263" s="118"/>
      <c r="AD263" s="118"/>
      <c r="AE263" s="118"/>
      <c r="AJ263" s="120"/>
    </row>
    <row r="264" spans="7:36" s="1" customFormat="1">
      <c r="G264" s="118"/>
      <c r="H264" s="118"/>
      <c r="I264" s="118"/>
      <c r="J264" s="118"/>
      <c r="R264" s="74"/>
      <c r="W264" s="74"/>
      <c r="X264" s="119"/>
      <c r="Y264" s="119"/>
      <c r="Z264" s="119"/>
      <c r="AA264" s="119"/>
      <c r="AB264" s="118"/>
      <c r="AC264" s="118"/>
      <c r="AD264" s="118"/>
      <c r="AE264" s="118"/>
      <c r="AJ264" s="120"/>
    </row>
    <row r="265" spans="7:36" s="1" customFormat="1">
      <c r="G265" s="118"/>
      <c r="H265" s="118"/>
      <c r="I265" s="118"/>
      <c r="J265" s="118"/>
      <c r="R265" s="74"/>
      <c r="W265" s="74"/>
      <c r="X265" s="119"/>
      <c r="Y265" s="119"/>
      <c r="Z265" s="119"/>
      <c r="AA265" s="119"/>
      <c r="AB265" s="118"/>
      <c r="AC265" s="118"/>
      <c r="AD265" s="118"/>
      <c r="AE265" s="118"/>
      <c r="AJ265" s="120"/>
    </row>
    <row r="266" spans="7:36" s="1" customFormat="1">
      <c r="G266" s="118"/>
      <c r="H266" s="118"/>
      <c r="I266" s="118"/>
      <c r="J266" s="118"/>
      <c r="R266" s="74"/>
      <c r="W266" s="74"/>
      <c r="X266" s="119"/>
      <c r="Y266" s="119"/>
      <c r="Z266" s="119"/>
      <c r="AA266" s="119"/>
      <c r="AB266" s="118"/>
      <c r="AC266" s="118"/>
      <c r="AD266" s="118"/>
      <c r="AE266" s="118"/>
      <c r="AJ266" s="120"/>
    </row>
    <row r="267" spans="7:36" s="1" customFormat="1">
      <c r="G267" s="118"/>
      <c r="H267" s="118"/>
      <c r="I267" s="118"/>
      <c r="J267" s="118"/>
      <c r="R267" s="74"/>
      <c r="W267" s="74"/>
      <c r="X267" s="119"/>
      <c r="Y267" s="119"/>
      <c r="Z267" s="119"/>
      <c r="AA267" s="119"/>
      <c r="AB267" s="118"/>
      <c r="AC267" s="118"/>
      <c r="AD267" s="118"/>
      <c r="AE267" s="118"/>
      <c r="AJ267" s="120"/>
    </row>
    <row r="268" spans="7:36" s="1" customFormat="1">
      <c r="G268" s="118"/>
      <c r="H268" s="118"/>
      <c r="I268" s="118"/>
      <c r="J268" s="118"/>
      <c r="R268" s="74"/>
      <c r="W268" s="74"/>
      <c r="X268" s="119"/>
      <c r="Y268" s="119"/>
      <c r="Z268" s="119"/>
      <c r="AA268" s="119"/>
      <c r="AB268" s="118"/>
      <c r="AC268" s="118"/>
      <c r="AD268" s="118"/>
      <c r="AE268" s="118"/>
      <c r="AJ268" s="120"/>
    </row>
    <row r="269" spans="7:36" s="1" customFormat="1">
      <c r="G269" s="118"/>
      <c r="H269" s="118"/>
      <c r="I269" s="118"/>
      <c r="J269" s="118"/>
      <c r="R269" s="74"/>
      <c r="W269" s="74"/>
      <c r="X269" s="119"/>
      <c r="Y269" s="119"/>
      <c r="Z269" s="119"/>
      <c r="AA269" s="119"/>
      <c r="AB269" s="118"/>
      <c r="AC269" s="118"/>
      <c r="AD269" s="118"/>
      <c r="AE269" s="118"/>
      <c r="AJ269" s="120"/>
    </row>
    <row r="270" spans="7:36" s="1" customFormat="1">
      <c r="G270" s="118"/>
      <c r="H270" s="118"/>
      <c r="I270" s="118"/>
      <c r="J270" s="118"/>
      <c r="R270" s="74"/>
      <c r="W270" s="74"/>
      <c r="X270" s="119"/>
      <c r="Y270" s="119"/>
      <c r="Z270" s="119"/>
      <c r="AA270" s="119"/>
      <c r="AB270" s="118"/>
      <c r="AC270" s="118"/>
      <c r="AD270" s="118"/>
      <c r="AE270" s="118"/>
      <c r="AJ270" s="120"/>
    </row>
    <row r="271" spans="7:36" s="1" customFormat="1">
      <c r="G271" s="118"/>
      <c r="H271" s="118"/>
      <c r="I271" s="118"/>
      <c r="J271" s="118"/>
      <c r="R271" s="74"/>
      <c r="W271" s="74"/>
      <c r="X271" s="119"/>
      <c r="Y271" s="119"/>
      <c r="Z271" s="119"/>
      <c r="AA271" s="119"/>
      <c r="AB271" s="118"/>
      <c r="AC271" s="118"/>
      <c r="AD271" s="118"/>
      <c r="AE271" s="118"/>
      <c r="AJ271" s="120"/>
    </row>
    <row r="272" spans="7:36" s="1" customFormat="1">
      <c r="G272" s="118"/>
      <c r="H272" s="118"/>
      <c r="I272" s="118"/>
      <c r="J272" s="118"/>
      <c r="R272" s="74"/>
      <c r="W272" s="74"/>
      <c r="X272" s="119"/>
      <c r="Y272" s="119"/>
      <c r="Z272" s="119"/>
      <c r="AA272" s="119"/>
      <c r="AB272" s="118"/>
      <c r="AC272" s="118"/>
      <c r="AD272" s="118"/>
      <c r="AE272" s="118"/>
      <c r="AJ272" s="120"/>
    </row>
    <row r="273" spans="7:36" s="1" customFormat="1">
      <c r="G273" s="118"/>
      <c r="H273" s="118"/>
      <c r="I273" s="118"/>
      <c r="J273" s="118"/>
      <c r="R273" s="74"/>
      <c r="W273" s="74"/>
      <c r="X273" s="119"/>
      <c r="Y273" s="119"/>
      <c r="Z273" s="119"/>
      <c r="AA273" s="119"/>
      <c r="AB273" s="118"/>
      <c r="AC273" s="118"/>
      <c r="AD273" s="118"/>
      <c r="AE273" s="118"/>
      <c r="AJ273" s="120"/>
    </row>
    <row r="274" spans="7:36" s="1" customFormat="1">
      <c r="G274" s="118"/>
      <c r="H274" s="118"/>
      <c r="I274" s="118"/>
      <c r="J274" s="118"/>
      <c r="R274" s="74"/>
      <c r="W274" s="74"/>
      <c r="X274" s="119"/>
      <c r="Y274" s="119"/>
      <c r="Z274" s="119"/>
      <c r="AA274" s="119"/>
      <c r="AB274" s="118"/>
      <c r="AC274" s="118"/>
      <c r="AD274" s="118"/>
      <c r="AE274" s="118"/>
      <c r="AJ274" s="120"/>
    </row>
    <row r="275" spans="7:36" s="1" customFormat="1">
      <c r="G275" s="118"/>
      <c r="H275" s="118"/>
      <c r="I275" s="118"/>
      <c r="J275" s="118"/>
      <c r="R275" s="74"/>
      <c r="W275" s="74"/>
      <c r="X275" s="119"/>
      <c r="Y275" s="119"/>
      <c r="Z275" s="119"/>
      <c r="AA275" s="119"/>
      <c r="AB275" s="118"/>
      <c r="AC275" s="118"/>
      <c r="AD275" s="118"/>
      <c r="AE275" s="118"/>
      <c r="AJ275" s="120"/>
    </row>
    <row r="276" spans="7:36" s="1" customFormat="1">
      <c r="G276" s="118"/>
      <c r="H276" s="118"/>
      <c r="I276" s="118"/>
      <c r="J276" s="118"/>
      <c r="R276" s="74"/>
      <c r="W276" s="74"/>
      <c r="X276" s="119"/>
      <c r="Y276" s="119"/>
      <c r="Z276" s="119"/>
      <c r="AA276" s="119"/>
      <c r="AB276" s="118"/>
      <c r="AC276" s="118"/>
      <c r="AD276" s="118"/>
      <c r="AE276" s="118"/>
      <c r="AJ276" s="120"/>
    </row>
    <row r="277" spans="7:36" s="1" customFormat="1">
      <c r="G277" s="118"/>
      <c r="H277" s="118"/>
      <c r="I277" s="118"/>
      <c r="J277" s="118"/>
      <c r="R277" s="74"/>
      <c r="W277" s="74"/>
      <c r="X277" s="119"/>
      <c r="Y277" s="119"/>
      <c r="Z277" s="119"/>
      <c r="AA277" s="119"/>
      <c r="AB277" s="118"/>
      <c r="AC277" s="118"/>
      <c r="AD277" s="118"/>
      <c r="AE277" s="118"/>
      <c r="AJ277" s="120"/>
    </row>
    <row r="278" spans="7:36" s="1" customFormat="1">
      <c r="G278" s="118"/>
      <c r="H278" s="118"/>
      <c r="I278" s="118"/>
      <c r="J278" s="118"/>
      <c r="R278" s="74"/>
      <c r="W278" s="74"/>
      <c r="X278" s="119"/>
      <c r="Y278" s="119"/>
      <c r="Z278" s="119"/>
      <c r="AA278" s="119"/>
      <c r="AB278" s="118"/>
      <c r="AC278" s="118"/>
      <c r="AD278" s="118"/>
      <c r="AE278" s="118"/>
      <c r="AJ278" s="120"/>
    </row>
    <row r="279" spans="7:36" s="1" customFormat="1">
      <c r="G279" s="118"/>
      <c r="H279" s="118"/>
      <c r="I279" s="118"/>
      <c r="J279" s="118"/>
      <c r="R279" s="74"/>
      <c r="W279" s="74"/>
      <c r="X279" s="119"/>
      <c r="Y279" s="119"/>
      <c r="Z279" s="119"/>
      <c r="AA279" s="119"/>
      <c r="AB279" s="118"/>
      <c r="AC279" s="118"/>
      <c r="AD279" s="118"/>
      <c r="AE279" s="118"/>
      <c r="AJ279" s="120"/>
    </row>
    <row r="280" spans="7:36" s="1" customFormat="1">
      <c r="G280" s="118"/>
      <c r="H280" s="118"/>
      <c r="I280" s="118"/>
      <c r="J280" s="118"/>
      <c r="R280" s="74"/>
      <c r="W280" s="74"/>
      <c r="X280" s="119"/>
      <c r="Y280" s="119"/>
      <c r="Z280" s="119"/>
      <c r="AA280" s="119"/>
      <c r="AB280" s="118"/>
      <c r="AC280" s="118"/>
      <c r="AD280" s="118"/>
      <c r="AE280" s="118"/>
      <c r="AJ280" s="120"/>
    </row>
    <row r="281" spans="7:36" s="1" customFormat="1">
      <c r="G281" s="118"/>
      <c r="H281" s="118"/>
      <c r="I281" s="118"/>
      <c r="J281" s="118"/>
      <c r="R281" s="74"/>
      <c r="W281" s="74"/>
      <c r="X281" s="119"/>
      <c r="Y281" s="119"/>
      <c r="Z281" s="119"/>
      <c r="AA281" s="119"/>
      <c r="AB281" s="118"/>
      <c r="AC281" s="118"/>
      <c r="AD281" s="118"/>
      <c r="AE281" s="118"/>
      <c r="AJ281" s="120"/>
    </row>
    <row r="282" spans="7:36" s="1" customFormat="1">
      <c r="G282" s="118"/>
      <c r="H282" s="118"/>
      <c r="I282" s="118"/>
      <c r="J282" s="118"/>
      <c r="R282" s="74"/>
      <c r="W282" s="74"/>
      <c r="X282" s="119"/>
      <c r="Y282" s="119"/>
      <c r="Z282" s="119"/>
      <c r="AA282" s="119"/>
      <c r="AB282" s="118"/>
      <c r="AC282" s="118"/>
      <c r="AD282" s="118"/>
      <c r="AE282" s="118"/>
      <c r="AJ282" s="120"/>
    </row>
    <row r="283" spans="7:36" s="1" customFormat="1">
      <c r="G283" s="118"/>
      <c r="H283" s="118"/>
      <c r="I283" s="118"/>
      <c r="J283" s="118"/>
      <c r="R283" s="74"/>
      <c r="W283" s="74"/>
      <c r="X283" s="119"/>
      <c r="Y283" s="119"/>
      <c r="Z283" s="119"/>
      <c r="AA283" s="119"/>
      <c r="AB283" s="118"/>
      <c r="AC283" s="118"/>
      <c r="AD283" s="118"/>
      <c r="AE283" s="118"/>
      <c r="AJ283" s="120"/>
    </row>
    <row r="284" spans="7:36" s="1" customFormat="1">
      <c r="G284" s="118"/>
      <c r="H284" s="118"/>
      <c r="I284" s="118"/>
      <c r="J284" s="118"/>
      <c r="R284" s="74"/>
      <c r="W284" s="74"/>
      <c r="X284" s="119"/>
      <c r="Y284" s="119"/>
      <c r="Z284" s="119"/>
      <c r="AA284" s="119"/>
      <c r="AB284" s="118"/>
      <c r="AC284" s="118"/>
      <c r="AD284" s="118"/>
      <c r="AE284" s="118"/>
      <c r="AJ284" s="120"/>
    </row>
    <row r="285" spans="7:36" s="1" customFormat="1">
      <c r="G285" s="118"/>
      <c r="H285" s="118"/>
      <c r="I285" s="118"/>
      <c r="J285" s="118"/>
      <c r="R285" s="74"/>
      <c r="W285" s="74"/>
      <c r="X285" s="119"/>
      <c r="Y285" s="119"/>
      <c r="Z285" s="119"/>
      <c r="AA285" s="119"/>
      <c r="AB285" s="118"/>
      <c r="AC285" s="118"/>
      <c r="AD285" s="118"/>
      <c r="AE285" s="118"/>
      <c r="AJ285" s="120"/>
    </row>
    <row r="286" spans="7:36" s="1" customFormat="1">
      <c r="G286" s="118"/>
      <c r="H286" s="118"/>
      <c r="I286" s="118"/>
      <c r="J286" s="118"/>
      <c r="R286" s="74"/>
      <c r="W286" s="74"/>
      <c r="X286" s="119"/>
      <c r="Y286" s="119"/>
      <c r="Z286" s="119"/>
      <c r="AA286" s="119"/>
      <c r="AB286" s="118"/>
      <c r="AC286" s="118"/>
      <c r="AD286" s="118"/>
      <c r="AE286" s="118"/>
      <c r="AJ286" s="120"/>
    </row>
    <row r="287" spans="7:36" s="1" customFormat="1">
      <c r="G287" s="118"/>
      <c r="H287" s="118"/>
      <c r="I287" s="118"/>
      <c r="J287" s="118"/>
      <c r="R287" s="74"/>
      <c r="W287" s="74"/>
      <c r="X287" s="119"/>
      <c r="Y287" s="119"/>
      <c r="Z287" s="119"/>
      <c r="AA287" s="119"/>
      <c r="AB287" s="118"/>
      <c r="AC287" s="118"/>
      <c r="AD287" s="118"/>
      <c r="AE287" s="118"/>
      <c r="AJ287" s="120"/>
    </row>
    <row r="288" spans="7:36" s="1" customFormat="1">
      <c r="G288" s="118"/>
      <c r="H288" s="118"/>
      <c r="I288" s="118"/>
      <c r="J288" s="118"/>
      <c r="R288" s="74"/>
      <c r="W288" s="74"/>
      <c r="X288" s="119"/>
      <c r="Y288" s="119"/>
      <c r="Z288" s="119"/>
      <c r="AA288" s="119"/>
      <c r="AB288" s="118"/>
      <c r="AC288" s="118"/>
      <c r="AD288" s="118"/>
      <c r="AE288" s="118"/>
      <c r="AJ288" s="120"/>
    </row>
  </sheetData>
  <sheetProtection selectLockedCells="1" selectUnlockedCells="1"/>
  <autoFilter ref="A1:AU1" xr:uid="{00000000-0009-0000-0000-000000000000}"/>
  <mergeCells count="8">
    <mergeCell ref="P8:R8"/>
    <mergeCell ref="AG6:AI8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F6A8-09ED-4ABC-A002-D93272807244}">
  <sheetPr>
    <tabColor indexed="25"/>
  </sheetPr>
  <dimension ref="A1:AL288"/>
  <sheetViews>
    <sheetView showGridLines="0" topLeftCell="A2" zoomScale="86" zoomScaleNormal="86" zoomScaleSheetLayoutView="100" workbookViewId="0">
      <pane xSplit="4" ySplit="6" topLeftCell="E8" activePane="bottomRight" state="frozen"/>
      <selection pane="bottomRight" activeCell="J8" sqref="J8"/>
      <selection pane="bottomLeft" activeCell="A15" sqref="A15"/>
      <selection pane="topRight" activeCell="E2" sqref="E2"/>
    </sheetView>
  </sheetViews>
  <sheetFormatPr defaultColWidth="11.42578125" defaultRowHeight="15" outlineLevelCol="1"/>
  <cols>
    <col min="1" max="1" width="2.140625" style="1" customWidth="1"/>
    <col min="2" max="2" width="3.28515625" style="2" customWidth="1"/>
    <col min="3" max="3" width="7.140625" style="2" customWidth="1"/>
    <col min="4" max="4" width="37.7109375" style="2" customWidth="1"/>
    <col min="5" max="5" width="10.42578125" style="3" customWidth="1"/>
    <col min="6" max="6" width="11" style="3" customWidth="1"/>
    <col min="7" max="10" width="4.7109375" style="3" customWidth="1"/>
    <col min="11" max="11" width="4.28515625" style="3" customWidth="1" outlineLevel="1"/>
    <col min="12" max="12" width="3.7109375" style="3" customWidth="1" outlineLevel="1"/>
    <col min="13" max="15" width="4.42578125" style="3" customWidth="1" outlineLevel="1"/>
    <col min="16" max="16" width="8.42578125" style="3" customWidth="1" outlineLevel="1"/>
    <col min="17" max="17" width="7.7109375" style="3" customWidth="1" outlineLevel="1"/>
    <col min="18" max="18" width="20.7109375" style="3" customWidth="1" outlineLevel="1"/>
    <col min="19" max="19" width="8.42578125" style="4" customWidth="1" outlineLevel="1"/>
    <col min="20" max="20" width="7.7109375" style="4" customWidth="1" outlineLevel="1"/>
    <col min="21" max="21" width="15.7109375" style="3" customWidth="1" outlineLevel="1"/>
    <col min="22" max="22" width="1.28515625" style="5" customWidth="1"/>
    <col min="23" max="23" width="5" style="3" customWidth="1" outlineLevel="1"/>
    <col min="24" max="26" width="3.7109375" style="3" customWidth="1" outlineLevel="1"/>
    <col min="27" max="30" width="4.7109375" style="3" customWidth="1" outlineLevel="1"/>
    <col min="31" max="31" width="5" style="3" customWidth="1" outlineLevel="1"/>
    <col min="32" max="32" width="0.7109375" style="1" customWidth="1" outlineLevel="1"/>
    <col min="33" max="35" width="5.42578125" style="6" customWidth="1" outlineLevel="1"/>
    <col min="36" max="36" width="1.42578125" style="7" customWidth="1" outlineLevel="1"/>
    <col min="37" max="37" width="4" style="8" customWidth="1"/>
    <col min="38" max="38" width="2.7109375" style="1" customWidth="1"/>
    <col min="39" max="16384" width="11.42578125" style="1"/>
  </cols>
  <sheetData>
    <row r="1" spans="1:38" s="10" customFormat="1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9" t="s">
        <v>0</v>
      </c>
      <c r="P1" s="9" t="s">
        <v>0</v>
      </c>
      <c r="Q1" s="9" t="s">
        <v>0</v>
      </c>
      <c r="R1" s="9" t="s">
        <v>0</v>
      </c>
      <c r="S1" s="9" t="s">
        <v>0</v>
      </c>
      <c r="T1" s="9" t="s">
        <v>0</v>
      </c>
      <c r="U1" s="9" t="s">
        <v>0</v>
      </c>
      <c r="V1" s="9"/>
      <c r="W1" s="9" t="s">
        <v>0</v>
      </c>
      <c r="X1" s="9" t="s">
        <v>0</v>
      </c>
      <c r="Y1" s="9" t="s">
        <v>0</v>
      </c>
      <c r="Z1" s="9" t="s">
        <v>0</v>
      </c>
      <c r="AA1" s="9" t="s">
        <v>0</v>
      </c>
      <c r="AB1" s="9" t="s">
        <v>0</v>
      </c>
      <c r="AC1" s="9" t="s">
        <v>0</v>
      </c>
      <c r="AD1" s="9" t="s">
        <v>0</v>
      </c>
      <c r="AE1" s="9" t="s">
        <v>0</v>
      </c>
      <c r="AF1" s="9" t="s">
        <v>0</v>
      </c>
      <c r="AG1" s="9" t="s">
        <v>0</v>
      </c>
      <c r="AH1" s="9" t="s">
        <v>0</v>
      </c>
      <c r="AI1" s="9" t="s">
        <v>0</v>
      </c>
      <c r="AJ1" s="9" t="s">
        <v>0</v>
      </c>
      <c r="AK1" s="9" t="s">
        <v>0</v>
      </c>
      <c r="AL1" s="9" t="s">
        <v>0</v>
      </c>
    </row>
    <row r="2" spans="1:38" s="22" customFormat="1" ht="15.75">
      <c r="A2" s="10" t="s">
        <v>0</v>
      </c>
      <c r="B2" s="11" t="s">
        <v>124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/>
      <c r="S2" s="15"/>
      <c r="T2" s="15"/>
      <c r="U2" s="16" t="s">
        <v>2</v>
      </c>
      <c r="V2" s="16"/>
      <c r="W2" s="14"/>
      <c r="X2" s="13"/>
      <c r="Y2" s="13"/>
      <c r="Z2" s="13"/>
      <c r="AA2" s="13"/>
      <c r="AB2" s="13"/>
      <c r="AC2" s="13"/>
      <c r="AD2" s="13"/>
      <c r="AE2" s="13"/>
      <c r="AF2" s="17"/>
      <c r="AG2" s="18" t="s">
        <v>3</v>
      </c>
      <c r="AH2" s="19"/>
      <c r="AI2" s="19"/>
      <c r="AJ2" s="20"/>
      <c r="AK2" s="9" t="s">
        <v>0</v>
      </c>
      <c r="AL2" s="21"/>
    </row>
    <row r="3" spans="1:38" ht="15.75">
      <c r="A3" s="10" t="s">
        <v>0</v>
      </c>
      <c r="B3" s="12"/>
      <c r="C3" s="12"/>
      <c r="D3" s="12"/>
      <c r="E3" s="23"/>
      <c r="F3" s="23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  <c r="T3" s="15"/>
      <c r="U3" s="24" t="s">
        <v>125</v>
      </c>
      <c r="V3" s="24"/>
      <c r="W3" s="14"/>
      <c r="X3" s="14"/>
      <c r="Y3" s="14"/>
      <c r="Z3" s="14"/>
      <c r="AA3" s="14"/>
      <c r="AB3" s="14"/>
      <c r="AC3" s="14"/>
      <c r="AD3" s="14"/>
      <c r="AE3" s="14"/>
      <c r="AF3" s="17"/>
      <c r="AG3" s="25"/>
      <c r="AH3" s="26"/>
      <c r="AI3" s="26"/>
      <c r="AJ3" s="17"/>
      <c r="AK3" s="9" t="s">
        <v>0</v>
      </c>
      <c r="AL3" s="21"/>
    </row>
    <row r="4" spans="1:38" ht="15.75">
      <c r="A4" s="10" t="s">
        <v>0</v>
      </c>
      <c r="B4" s="27" t="s">
        <v>5</v>
      </c>
      <c r="C4" s="27"/>
      <c r="D4" s="27"/>
      <c r="E4" s="28"/>
      <c r="F4" s="28"/>
      <c r="G4" s="29" t="s">
        <v>6</v>
      </c>
      <c r="H4" s="30"/>
      <c r="I4" s="30"/>
      <c r="J4" s="31"/>
      <c r="K4" s="346" t="s">
        <v>7</v>
      </c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24"/>
      <c r="W4" s="32" t="s">
        <v>8</v>
      </c>
      <c r="X4" s="347" t="s">
        <v>9</v>
      </c>
      <c r="Y4" s="347"/>
      <c r="Z4" s="347"/>
      <c r="AA4" s="347"/>
      <c r="AB4" s="33"/>
      <c r="AC4" s="34" t="s">
        <v>10</v>
      </c>
      <c r="AD4" s="35"/>
      <c r="AE4" s="36"/>
      <c r="AF4" s="17"/>
      <c r="AG4" s="37" t="s">
        <v>11</v>
      </c>
      <c r="AH4" s="37" t="s">
        <v>12</v>
      </c>
      <c r="AI4" s="37" t="s">
        <v>13</v>
      </c>
      <c r="AJ4" s="20"/>
      <c r="AK4" s="9" t="s">
        <v>0</v>
      </c>
      <c r="AL4" s="21"/>
    </row>
    <row r="5" spans="1:38" ht="21" customHeight="1">
      <c r="A5" s="10" t="s">
        <v>0</v>
      </c>
      <c r="B5" s="27" t="s">
        <v>129</v>
      </c>
      <c r="C5" s="27"/>
      <c r="D5" s="27"/>
      <c r="E5" s="28"/>
      <c r="F5" s="28"/>
      <c r="G5" s="38" t="s">
        <v>15</v>
      </c>
      <c r="H5" s="39"/>
      <c r="I5" s="39"/>
      <c r="J5" s="40"/>
      <c r="K5" s="348" t="s">
        <v>16</v>
      </c>
      <c r="L5" s="348"/>
      <c r="M5" s="348" t="s">
        <v>17</v>
      </c>
      <c r="N5" s="348"/>
      <c r="O5" s="348"/>
      <c r="P5" s="349" t="s">
        <v>18</v>
      </c>
      <c r="Q5" s="349"/>
      <c r="R5" s="349"/>
      <c r="S5" s="350" t="s">
        <v>19</v>
      </c>
      <c r="T5" s="350"/>
      <c r="U5" s="350"/>
      <c r="V5" s="24"/>
      <c r="W5" s="41"/>
      <c r="X5" s="42"/>
      <c r="Y5" s="42"/>
      <c r="Z5" s="42"/>
      <c r="AA5" s="43"/>
      <c r="AB5" s="44"/>
      <c r="AC5" s="45"/>
      <c r="AD5" s="46"/>
      <c r="AE5" s="47"/>
      <c r="AF5" s="17"/>
      <c r="AG5" s="48"/>
      <c r="AH5" s="48"/>
      <c r="AI5" s="49"/>
      <c r="AJ5" s="17"/>
      <c r="AK5" s="9" t="s">
        <v>0</v>
      </c>
      <c r="AL5" s="21"/>
    </row>
    <row r="6" spans="1:38" s="74" customFormat="1" ht="22.5" customHeight="1">
      <c r="A6" s="10" t="s">
        <v>0</v>
      </c>
      <c r="B6" s="50" t="s">
        <v>20</v>
      </c>
      <c r="C6" s="51"/>
      <c r="D6" s="52"/>
      <c r="E6" s="53" t="s">
        <v>21</v>
      </c>
      <c r="F6" s="54" t="s">
        <v>22</v>
      </c>
      <c r="G6" s="55" t="s">
        <v>23</v>
      </c>
      <c r="H6" s="56" t="s">
        <v>24</v>
      </c>
      <c r="I6" s="56" t="s">
        <v>25</v>
      </c>
      <c r="J6" s="57" t="s">
        <v>26</v>
      </c>
      <c r="K6" s="58" t="s">
        <v>27</v>
      </c>
      <c r="L6" s="59" t="s">
        <v>28</v>
      </c>
      <c r="M6" s="60" t="s">
        <v>29</v>
      </c>
      <c r="N6" s="61" t="s">
        <v>30</v>
      </c>
      <c r="O6" s="62" t="s">
        <v>31</v>
      </c>
      <c r="P6" s="63" t="s">
        <v>32</v>
      </c>
      <c r="Q6" s="63" t="s">
        <v>33</v>
      </c>
      <c r="R6" s="63" t="s">
        <v>34</v>
      </c>
      <c r="S6" s="64" t="s">
        <v>32</v>
      </c>
      <c r="T6" s="63" t="s">
        <v>33</v>
      </c>
      <c r="U6" s="65" t="s">
        <v>34</v>
      </c>
      <c r="V6" s="24"/>
      <c r="W6" s="66"/>
      <c r="X6" s="67" t="s">
        <v>23</v>
      </c>
      <c r="Y6" s="67" t="s">
        <v>24</v>
      </c>
      <c r="Z6" s="67" t="s">
        <v>25</v>
      </c>
      <c r="AA6" s="68" t="s">
        <v>26</v>
      </c>
      <c r="AB6" s="69">
        <v>250</v>
      </c>
      <c r="AC6" s="70">
        <v>45</v>
      </c>
      <c r="AD6" s="71">
        <v>24</v>
      </c>
      <c r="AE6" s="72" t="s">
        <v>26</v>
      </c>
      <c r="AF6" s="17"/>
      <c r="AG6" s="353" t="s">
        <v>35</v>
      </c>
      <c r="AH6" s="353"/>
      <c r="AI6" s="353"/>
      <c r="AJ6" s="20"/>
      <c r="AK6" s="9" t="s">
        <v>0</v>
      </c>
      <c r="AL6" s="21"/>
    </row>
    <row r="7" spans="1:38" s="2" customFormat="1" ht="18" customHeight="1">
      <c r="A7" s="10" t="s">
        <v>0</v>
      </c>
      <c r="B7" s="222"/>
      <c r="C7" s="263"/>
      <c r="D7" s="263"/>
      <c r="E7" s="223"/>
      <c r="F7" s="223"/>
      <c r="G7" s="224"/>
      <c r="H7" s="224"/>
      <c r="I7" s="224"/>
      <c r="J7" s="224"/>
      <c r="K7" s="225"/>
      <c r="L7" s="225"/>
      <c r="M7" s="225"/>
      <c r="N7" s="225"/>
      <c r="O7" s="225"/>
      <c r="P7" s="226"/>
      <c r="Q7" s="226"/>
      <c r="R7" s="227"/>
      <c r="S7" s="226"/>
      <c r="T7" s="226"/>
      <c r="U7" s="228"/>
      <c r="V7" s="197"/>
      <c r="W7" s="229"/>
      <c r="X7" s="230"/>
      <c r="Y7" s="230"/>
      <c r="Z7" s="230"/>
      <c r="AA7" s="230"/>
      <c r="AB7" s="230"/>
      <c r="AC7" s="230"/>
      <c r="AD7" s="230"/>
      <c r="AE7" s="231"/>
      <c r="AG7" s="353"/>
      <c r="AH7" s="353"/>
      <c r="AI7" s="353"/>
      <c r="AK7" s="9" t="s">
        <v>0</v>
      </c>
      <c r="AL7" s="21"/>
    </row>
    <row r="8" spans="1:38" s="2" customFormat="1" ht="18" customHeight="1">
      <c r="A8" s="10"/>
      <c r="B8" s="257"/>
      <c r="C8" s="268" t="s">
        <v>130</v>
      </c>
      <c r="D8" s="272"/>
      <c r="E8" s="309"/>
      <c r="F8" s="309"/>
      <c r="G8" s="310"/>
      <c r="H8" s="310"/>
      <c r="I8" s="310"/>
      <c r="J8" s="310"/>
      <c r="K8" s="271"/>
      <c r="L8" s="271"/>
      <c r="M8" s="343"/>
      <c r="N8" s="343"/>
      <c r="O8" s="225"/>
      <c r="P8" s="363" t="s">
        <v>128</v>
      </c>
      <c r="Q8" s="363"/>
      <c r="R8" s="363"/>
      <c r="S8" s="258"/>
      <c r="T8" s="258"/>
      <c r="U8" s="259"/>
      <c r="V8" s="197"/>
      <c r="W8" s="260"/>
      <c r="X8" s="261"/>
      <c r="Y8" s="261"/>
      <c r="Z8" s="261"/>
      <c r="AA8" s="261"/>
      <c r="AB8" s="261"/>
      <c r="AC8" s="261"/>
      <c r="AD8" s="261"/>
      <c r="AE8" s="262"/>
      <c r="AG8" s="353"/>
      <c r="AH8" s="353"/>
      <c r="AI8" s="353"/>
      <c r="AK8" s="9"/>
      <c r="AL8" s="21"/>
    </row>
    <row r="9" spans="1:38" s="106" customFormat="1" ht="12.75">
      <c r="A9" s="94" t="s">
        <v>0</v>
      </c>
      <c r="B9" s="95"/>
      <c r="C9" s="95"/>
      <c r="D9" s="95"/>
      <c r="E9" s="96" t="s">
        <v>76</v>
      </c>
      <c r="F9" s="97" t="e">
        <f>SUM(G9:J9)</f>
        <v>#REF!</v>
      </c>
      <c r="G9" s="98" t="e">
        <f>SUM(#REF!)</f>
        <v>#REF!</v>
      </c>
      <c r="H9" s="98" t="e">
        <f>SUM(#REF!)</f>
        <v>#REF!</v>
      </c>
      <c r="I9" s="98" t="e">
        <f>SUM(#REF!)</f>
        <v>#REF!</v>
      </c>
      <c r="J9" s="98" t="e">
        <f>SUM(#REF!)</f>
        <v>#REF!</v>
      </c>
      <c r="K9" s="99"/>
      <c r="L9" s="99"/>
      <c r="M9" s="99">
        <v>30</v>
      </c>
      <c r="N9" s="99">
        <v>30</v>
      </c>
      <c r="O9" s="100"/>
      <c r="P9" s="101"/>
      <c r="Q9" s="101"/>
      <c r="R9" s="101"/>
      <c r="S9" s="101"/>
      <c r="T9" s="101"/>
      <c r="U9" s="101"/>
      <c r="V9" s="102"/>
      <c r="W9" s="103"/>
      <c r="X9" s="103"/>
      <c r="Y9" s="103"/>
      <c r="Z9" s="103"/>
      <c r="AA9" s="104" t="s">
        <v>77</v>
      </c>
      <c r="AB9" s="105" t="e">
        <f>SUM(#REF!)</f>
        <v>#REF!</v>
      </c>
      <c r="AD9" s="107" t="s">
        <v>78</v>
      </c>
      <c r="AE9" s="108" t="e">
        <f>SUM(#REF!)</f>
        <v>#REF!</v>
      </c>
      <c r="AG9" s="109"/>
      <c r="AH9" s="109"/>
      <c r="AI9" s="20"/>
      <c r="AJ9" s="87"/>
      <c r="AK9" s="110" t="s">
        <v>0</v>
      </c>
      <c r="AL9" s="111"/>
    </row>
    <row r="10" spans="1:38" s="2" customFormat="1" ht="18.75">
      <c r="A10" s="10"/>
      <c r="B10" s="112"/>
      <c r="C10" s="113"/>
      <c r="D10" s="112"/>
      <c r="E10" s="96"/>
      <c r="F10" s="114" t="s">
        <v>79</v>
      </c>
      <c r="G10" s="98"/>
      <c r="H10" s="98"/>
      <c r="I10" s="98"/>
      <c r="J10" s="98"/>
      <c r="K10" s="99"/>
      <c r="L10" s="99"/>
      <c r="M10" s="99"/>
      <c r="N10" s="99"/>
      <c r="O10" s="99"/>
      <c r="P10" s="221"/>
      <c r="Q10" s="115"/>
      <c r="R10" s="115"/>
      <c r="S10" s="115"/>
      <c r="T10" s="115"/>
      <c r="U10" s="115"/>
      <c r="V10" s="116"/>
      <c r="W10" s="98"/>
      <c r="X10" s="98"/>
      <c r="Y10" s="98"/>
      <c r="Z10" s="98"/>
      <c r="AA10" s="98"/>
      <c r="AB10" s="96"/>
      <c r="AC10" s="98"/>
      <c r="AD10" s="99"/>
      <c r="AE10" s="98"/>
      <c r="AF10" s="98"/>
      <c r="AG10" s="98"/>
      <c r="AH10" s="98"/>
      <c r="AI10" s="98"/>
      <c r="AJ10" s="117"/>
      <c r="AK10" s="9" t="s">
        <v>0</v>
      </c>
      <c r="AL10" s="21"/>
    </row>
    <row r="11" spans="1:38" s="2" customFormat="1">
      <c r="A11" s="10"/>
      <c r="B11" s="112"/>
      <c r="C11" s="112"/>
      <c r="D11" s="112"/>
      <c r="E11" s="96"/>
      <c r="F11" s="96"/>
      <c r="G11" s="98"/>
      <c r="H11" s="98"/>
      <c r="I11" s="98"/>
      <c r="J11" s="98"/>
      <c r="K11" s="99"/>
      <c r="L11" s="99"/>
      <c r="M11" s="99"/>
      <c r="N11" s="99"/>
      <c r="O11" s="99"/>
      <c r="P11" s="115"/>
      <c r="Q11" s="115"/>
      <c r="R11" s="115"/>
      <c r="S11" s="115"/>
      <c r="T11" s="115"/>
      <c r="U11" s="115"/>
      <c r="V11" s="116"/>
      <c r="W11" s="98"/>
      <c r="X11" s="98"/>
      <c r="Y11" s="98"/>
      <c r="Z11" s="98"/>
      <c r="AA11" s="98"/>
      <c r="AB11" s="96"/>
      <c r="AC11" s="98"/>
      <c r="AD11" s="99"/>
      <c r="AE11" s="98"/>
      <c r="AF11" s="98"/>
      <c r="AG11" s="98"/>
      <c r="AH11" s="98"/>
      <c r="AI11" s="98"/>
      <c r="AJ11" s="117"/>
      <c r="AK11" s="9" t="s">
        <v>0</v>
      </c>
      <c r="AL11" s="21"/>
    </row>
    <row r="12" spans="1:38">
      <c r="B12" s="1"/>
      <c r="C12" s="1"/>
      <c r="D12" s="1"/>
      <c r="E12" s="1"/>
      <c r="F12" s="1"/>
      <c r="G12" s="118"/>
      <c r="H12" s="118"/>
      <c r="I12" s="118"/>
      <c r="J12" s="118"/>
      <c r="K12" s="1"/>
      <c r="L12" s="1"/>
      <c r="M12" s="1"/>
      <c r="N12" s="1"/>
      <c r="O12" s="1"/>
      <c r="P12" s="1"/>
      <c r="Q12" s="1"/>
      <c r="R12" s="74"/>
      <c r="S12" s="1"/>
      <c r="T12" s="1"/>
      <c r="U12" s="1"/>
      <c r="V12" s="1"/>
      <c r="W12" s="74"/>
      <c r="X12" s="119"/>
      <c r="Y12" s="119"/>
      <c r="Z12" s="119"/>
      <c r="AA12" s="119"/>
      <c r="AB12" s="118"/>
      <c r="AC12" s="118"/>
      <c r="AD12" s="118"/>
      <c r="AE12" s="118"/>
      <c r="AG12" s="1"/>
      <c r="AH12" s="1"/>
      <c r="AI12" s="1"/>
      <c r="AJ12" s="120"/>
      <c r="AK12" s="1"/>
    </row>
    <row r="13" spans="1:38">
      <c r="B13" s="1"/>
      <c r="C13" s="1"/>
      <c r="D13" s="1"/>
      <c r="E13" s="1"/>
      <c r="F13" s="1"/>
      <c r="G13" s="118"/>
      <c r="H13" s="118"/>
      <c r="I13" s="118"/>
      <c r="J13" s="118"/>
      <c r="K13" s="1"/>
      <c r="L13" s="1"/>
      <c r="M13" s="1"/>
      <c r="N13" s="1"/>
      <c r="O13" s="1"/>
      <c r="P13" s="1"/>
      <c r="Q13" s="1"/>
      <c r="R13" s="74"/>
      <c r="S13" s="1"/>
      <c r="T13" s="1"/>
      <c r="U13" s="1"/>
      <c r="V13" s="1"/>
      <c r="W13" s="74"/>
      <c r="X13" s="119"/>
      <c r="Y13" s="119"/>
      <c r="Z13" s="119"/>
      <c r="AA13" s="119"/>
      <c r="AB13" s="118"/>
      <c r="AC13" s="118"/>
      <c r="AD13" s="118"/>
      <c r="AE13" s="118"/>
      <c r="AG13" s="1"/>
      <c r="AH13" s="1"/>
      <c r="AI13" s="1"/>
      <c r="AJ13" s="120"/>
      <c r="AK13" s="1"/>
    </row>
    <row r="14" spans="1:38">
      <c r="B14" s="1"/>
      <c r="C14" s="1"/>
      <c r="D14" s="1"/>
      <c r="E14" s="1"/>
      <c r="F14" s="1"/>
      <c r="G14" s="118"/>
      <c r="H14" s="118"/>
      <c r="I14" s="118"/>
      <c r="J14" s="118"/>
      <c r="K14" s="1"/>
      <c r="L14" s="1"/>
      <c r="M14" s="1"/>
      <c r="N14" s="1"/>
      <c r="O14" s="1"/>
      <c r="P14" s="1"/>
      <c r="Q14" s="1"/>
      <c r="R14" s="74"/>
      <c r="S14" s="1"/>
      <c r="T14" s="1"/>
      <c r="U14" s="1"/>
      <c r="V14" s="1"/>
      <c r="W14" s="74"/>
      <c r="X14" s="119"/>
      <c r="Y14" s="119"/>
      <c r="Z14" s="119"/>
      <c r="AA14" s="119"/>
      <c r="AB14" s="118"/>
      <c r="AC14" s="118"/>
      <c r="AD14" s="118"/>
      <c r="AE14" s="118"/>
      <c r="AG14" s="1"/>
      <c r="AH14" s="1"/>
      <c r="AI14" s="1"/>
      <c r="AJ14" s="120"/>
      <c r="AK14" s="1"/>
    </row>
    <row r="15" spans="1:38">
      <c r="B15" s="1"/>
      <c r="C15" s="1"/>
      <c r="D15" s="1"/>
      <c r="E15" s="1"/>
      <c r="F15" s="1"/>
      <c r="G15" s="118"/>
      <c r="H15" s="118"/>
      <c r="I15" s="118"/>
      <c r="J15" s="118"/>
      <c r="K15" s="1"/>
      <c r="L15" s="1"/>
      <c r="M15" s="1"/>
      <c r="N15" s="1"/>
      <c r="O15" s="1"/>
      <c r="P15" s="1"/>
      <c r="Q15" s="1"/>
      <c r="R15" s="74"/>
      <c r="S15" s="1"/>
      <c r="T15" s="1"/>
      <c r="U15" s="1"/>
      <c r="V15" s="1"/>
      <c r="W15" s="74"/>
      <c r="X15" s="119"/>
      <c r="Y15" s="119"/>
      <c r="Z15" s="119"/>
      <c r="AA15" s="119"/>
      <c r="AB15" s="118"/>
      <c r="AC15" s="118"/>
      <c r="AD15" s="118"/>
      <c r="AE15" s="118"/>
      <c r="AG15" s="1"/>
      <c r="AH15" s="1"/>
      <c r="AI15" s="1"/>
      <c r="AJ15" s="120"/>
      <c r="AK15" s="1"/>
    </row>
    <row r="16" spans="1:38">
      <c r="B16" s="1"/>
      <c r="C16" s="1"/>
      <c r="D16" s="1"/>
      <c r="E16" s="1"/>
      <c r="F16" s="1"/>
      <c r="G16" s="118"/>
      <c r="H16" s="118"/>
      <c r="I16" s="118"/>
      <c r="J16" s="118"/>
      <c r="K16" s="1"/>
      <c r="L16" s="1"/>
      <c r="M16" s="1"/>
      <c r="N16" s="1"/>
      <c r="O16" s="1"/>
      <c r="P16" s="1"/>
      <c r="Q16" s="1"/>
      <c r="R16" s="74"/>
      <c r="S16" s="1"/>
      <c r="T16" s="1"/>
      <c r="U16" s="1"/>
      <c r="V16" s="1"/>
      <c r="W16" s="74"/>
      <c r="X16" s="119"/>
      <c r="Y16" s="119"/>
      <c r="Z16" s="119"/>
      <c r="AA16" s="119"/>
      <c r="AB16" s="118"/>
      <c r="AC16" s="118"/>
      <c r="AD16" s="118"/>
      <c r="AE16" s="118"/>
      <c r="AG16" s="1"/>
      <c r="AH16" s="1"/>
      <c r="AI16" s="1"/>
      <c r="AJ16" s="120"/>
      <c r="AK16" s="1"/>
    </row>
    <row r="17" spans="7:36" s="1" customFormat="1">
      <c r="G17" s="118"/>
      <c r="H17" s="118"/>
      <c r="I17" s="118"/>
      <c r="J17" s="118"/>
      <c r="R17" s="74"/>
      <c r="W17" s="74"/>
      <c r="X17" s="119"/>
      <c r="Y17" s="119"/>
      <c r="Z17" s="119"/>
      <c r="AA17" s="119"/>
      <c r="AB17" s="118"/>
      <c r="AC17" s="118"/>
      <c r="AD17" s="118"/>
      <c r="AE17" s="118"/>
      <c r="AJ17" s="120"/>
    </row>
    <row r="18" spans="7:36" s="1" customFormat="1">
      <c r="G18" s="118"/>
      <c r="H18" s="118"/>
      <c r="I18" s="118"/>
      <c r="J18" s="118"/>
      <c r="R18" s="74"/>
      <c r="W18" s="74"/>
      <c r="X18" s="119"/>
      <c r="Y18" s="119"/>
      <c r="Z18" s="119"/>
      <c r="AA18" s="119"/>
      <c r="AB18" s="118"/>
      <c r="AC18" s="118"/>
      <c r="AD18" s="118"/>
      <c r="AE18" s="118"/>
      <c r="AJ18" s="120"/>
    </row>
    <row r="19" spans="7:36" s="1" customFormat="1">
      <c r="G19" s="118"/>
      <c r="H19" s="118"/>
      <c r="I19" s="118"/>
      <c r="J19" s="118"/>
      <c r="R19" s="74"/>
      <c r="W19" s="74"/>
      <c r="X19" s="119"/>
      <c r="Y19" s="119"/>
      <c r="Z19" s="119"/>
      <c r="AA19" s="119"/>
      <c r="AB19" s="118"/>
      <c r="AC19" s="118"/>
      <c r="AD19" s="118"/>
      <c r="AE19" s="118"/>
      <c r="AJ19" s="120"/>
    </row>
    <row r="20" spans="7:36" s="1" customFormat="1">
      <c r="G20" s="118"/>
      <c r="H20" s="118"/>
      <c r="I20" s="118"/>
      <c r="J20" s="118"/>
      <c r="R20" s="74"/>
      <c r="W20" s="74"/>
      <c r="X20" s="119"/>
      <c r="Y20" s="119"/>
      <c r="Z20" s="119"/>
      <c r="AA20" s="119"/>
      <c r="AB20" s="118"/>
      <c r="AC20" s="118"/>
      <c r="AD20" s="118"/>
      <c r="AE20" s="118"/>
      <c r="AJ20" s="120"/>
    </row>
    <row r="21" spans="7:36" s="1" customFormat="1">
      <c r="G21" s="118"/>
      <c r="H21" s="118"/>
      <c r="I21" s="118"/>
      <c r="J21" s="118"/>
      <c r="R21" s="74"/>
      <c r="W21" s="74"/>
      <c r="X21" s="119"/>
      <c r="Y21" s="119"/>
      <c r="Z21" s="119"/>
      <c r="AA21" s="119"/>
      <c r="AB21" s="118"/>
      <c r="AC21" s="118"/>
      <c r="AD21" s="118"/>
      <c r="AE21" s="118"/>
      <c r="AJ21" s="120"/>
    </row>
    <row r="22" spans="7:36" s="1" customFormat="1">
      <c r="G22" s="118"/>
      <c r="H22" s="118"/>
      <c r="I22" s="118"/>
      <c r="J22" s="118"/>
      <c r="R22" s="74"/>
      <c r="W22" s="74"/>
      <c r="X22" s="119"/>
      <c r="Y22" s="119"/>
      <c r="Z22" s="119"/>
      <c r="AA22" s="119"/>
      <c r="AB22" s="118"/>
      <c r="AC22" s="118"/>
      <c r="AD22" s="118"/>
      <c r="AE22" s="118"/>
      <c r="AJ22" s="120"/>
    </row>
    <row r="23" spans="7:36" s="1" customFormat="1">
      <c r="G23" s="118"/>
      <c r="H23" s="118"/>
      <c r="I23" s="118"/>
      <c r="J23" s="118"/>
      <c r="R23" s="74"/>
      <c r="W23" s="74"/>
      <c r="X23" s="119"/>
      <c r="Y23" s="119"/>
      <c r="Z23" s="119"/>
      <c r="AA23" s="119"/>
      <c r="AB23" s="118"/>
      <c r="AC23" s="118"/>
      <c r="AD23" s="118"/>
      <c r="AE23" s="118"/>
      <c r="AJ23" s="120"/>
    </row>
    <row r="24" spans="7:36" s="1" customFormat="1">
      <c r="G24" s="118"/>
      <c r="H24" s="118"/>
      <c r="I24" s="118"/>
      <c r="J24" s="118"/>
      <c r="R24" s="74"/>
      <c r="W24" s="74"/>
      <c r="X24" s="119"/>
      <c r="Y24" s="119"/>
      <c r="Z24" s="119"/>
      <c r="AA24" s="119"/>
      <c r="AB24" s="118"/>
      <c r="AC24" s="118"/>
      <c r="AD24" s="118"/>
      <c r="AE24" s="118"/>
      <c r="AJ24" s="120"/>
    </row>
    <row r="25" spans="7:36" s="1" customFormat="1">
      <c r="G25" s="118"/>
      <c r="H25" s="118"/>
      <c r="I25" s="118"/>
      <c r="J25" s="118"/>
      <c r="R25" s="74"/>
      <c r="W25" s="74"/>
      <c r="X25" s="119"/>
      <c r="Y25" s="119"/>
      <c r="Z25" s="119"/>
      <c r="AA25" s="119"/>
      <c r="AB25" s="118"/>
      <c r="AC25" s="118"/>
      <c r="AD25" s="118"/>
      <c r="AE25" s="118"/>
      <c r="AJ25" s="120"/>
    </row>
    <row r="26" spans="7:36" s="1" customFormat="1">
      <c r="G26" s="118"/>
      <c r="H26" s="118"/>
      <c r="I26" s="118"/>
      <c r="J26" s="118"/>
      <c r="R26" s="74"/>
      <c r="W26" s="74"/>
      <c r="X26" s="119"/>
      <c r="Y26" s="119"/>
      <c r="Z26" s="119"/>
      <c r="AA26" s="119"/>
      <c r="AB26" s="118"/>
      <c r="AC26" s="118"/>
      <c r="AD26" s="118"/>
      <c r="AE26" s="118"/>
      <c r="AJ26" s="120"/>
    </row>
    <row r="27" spans="7:36" s="1" customFormat="1">
      <c r="G27" s="118"/>
      <c r="H27" s="118"/>
      <c r="I27" s="118"/>
      <c r="J27" s="118"/>
      <c r="R27" s="74"/>
      <c r="W27" s="74"/>
      <c r="X27" s="119"/>
      <c r="Y27" s="119"/>
      <c r="Z27" s="119"/>
      <c r="AA27" s="119"/>
      <c r="AB27" s="118"/>
      <c r="AC27" s="118"/>
      <c r="AD27" s="118"/>
      <c r="AE27" s="118"/>
      <c r="AJ27" s="120"/>
    </row>
    <row r="28" spans="7:36" s="1" customFormat="1">
      <c r="G28" s="118"/>
      <c r="H28" s="118"/>
      <c r="I28" s="118"/>
      <c r="J28" s="118"/>
      <c r="R28" s="74"/>
      <c r="W28" s="74"/>
      <c r="X28" s="119"/>
      <c r="Y28" s="119"/>
      <c r="Z28" s="119"/>
      <c r="AA28" s="119"/>
      <c r="AB28" s="118"/>
      <c r="AC28" s="118"/>
      <c r="AD28" s="118"/>
      <c r="AE28" s="118"/>
      <c r="AJ28" s="120"/>
    </row>
    <row r="29" spans="7:36" s="1" customFormat="1">
      <c r="G29" s="118"/>
      <c r="H29" s="118"/>
      <c r="I29" s="118"/>
      <c r="J29" s="118"/>
      <c r="R29" s="74"/>
      <c r="W29" s="74"/>
      <c r="X29" s="119"/>
      <c r="Y29" s="119"/>
      <c r="Z29" s="119"/>
      <c r="AA29" s="119"/>
      <c r="AB29" s="118"/>
      <c r="AC29" s="118"/>
      <c r="AD29" s="118"/>
      <c r="AE29" s="118"/>
      <c r="AJ29" s="120"/>
    </row>
    <row r="30" spans="7:36" s="1" customFormat="1">
      <c r="G30" s="118"/>
      <c r="H30" s="118"/>
      <c r="I30" s="118"/>
      <c r="J30" s="118"/>
      <c r="R30" s="74"/>
      <c r="W30" s="74"/>
      <c r="X30" s="119"/>
      <c r="Y30" s="119"/>
      <c r="Z30" s="119"/>
      <c r="AA30" s="119"/>
      <c r="AB30" s="118"/>
      <c r="AC30" s="118"/>
      <c r="AD30" s="118"/>
      <c r="AE30" s="118"/>
      <c r="AJ30" s="120"/>
    </row>
    <row r="31" spans="7:36" s="1" customFormat="1">
      <c r="G31" s="118"/>
      <c r="H31" s="118"/>
      <c r="I31" s="118"/>
      <c r="J31" s="118"/>
      <c r="R31" s="74"/>
      <c r="W31" s="74"/>
      <c r="X31" s="119"/>
      <c r="Y31" s="119"/>
      <c r="Z31" s="119"/>
      <c r="AA31" s="119"/>
      <c r="AB31" s="118"/>
      <c r="AC31" s="118"/>
      <c r="AD31" s="118"/>
      <c r="AE31" s="118"/>
      <c r="AJ31" s="120"/>
    </row>
    <row r="32" spans="7:36" s="1" customFormat="1">
      <c r="G32" s="118"/>
      <c r="H32" s="118"/>
      <c r="I32" s="118"/>
      <c r="J32" s="118"/>
      <c r="R32" s="74"/>
      <c r="W32" s="74"/>
      <c r="X32" s="119"/>
      <c r="Y32" s="119"/>
      <c r="Z32" s="119"/>
      <c r="AA32" s="119"/>
      <c r="AB32" s="118"/>
      <c r="AC32" s="118"/>
      <c r="AD32" s="118"/>
      <c r="AE32" s="118"/>
      <c r="AJ32" s="120"/>
    </row>
    <row r="33" spans="7:36" s="1" customFormat="1">
      <c r="G33" s="118"/>
      <c r="H33" s="118"/>
      <c r="I33" s="118"/>
      <c r="J33" s="118"/>
      <c r="R33" s="74"/>
      <c r="W33" s="74"/>
      <c r="X33" s="119"/>
      <c r="Y33" s="119"/>
      <c r="Z33" s="119"/>
      <c r="AA33" s="119"/>
      <c r="AB33" s="118"/>
      <c r="AC33" s="118"/>
      <c r="AD33" s="118"/>
      <c r="AE33" s="118"/>
      <c r="AJ33" s="120"/>
    </row>
    <row r="34" spans="7:36" s="1" customFormat="1">
      <c r="G34" s="118"/>
      <c r="H34" s="118"/>
      <c r="I34" s="118"/>
      <c r="J34" s="118"/>
      <c r="R34" s="74"/>
      <c r="W34" s="74"/>
      <c r="X34" s="119"/>
      <c r="Y34" s="119"/>
      <c r="Z34" s="119"/>
      <c r="AA34" s="119"/>
      <c r="AB34" s="118"/>
      <c r="AC34" s="118"/>
      <c r="AD34" s="118"/>
      <c r="AE34" s="118"/>
      <c r="AJ34" s="120"/>
    </row>
    <row r="35" spans="7:36" s="1" customFormat="1">
      <c r="G35" s="118"/>
      <c r="H35" s="118"/>
      <c r="I35" s="118"/>
      <c r="J35" s="118"/>
      <c r="R35" s="74"/>
      <c r="W35" s="74"/>
      <c r="X35" s="119"/>
      <c r="Y35" s="119"/>
      <c r="Z35" s="119"/>
      <c r="AA35" s="119"/>
      <c r="AB35" s="118"/>
      <c r="AC35" s="118"/>
      <c r="AD35" s="118"/>
      <c r="AE35" s="118"/>
      <c r="AJ35" s="120"/>
    </row>
    <row r="36" spans="7:36" s="1" customFormat="1">
      <c r="G36" s="118"/>
      <c r="H36" s="118"/>
      <c r="I36" s="118"/>
      <c r="J36" s="118"/>
      <c r="R36" s="74"/>
      <c r="W36" s="74"/>
      <c r="X36" s="119"/>
      <c r="Y36" s="119"/>
      <c r="Z36" s="119"/>
      <c r="AA36" s="119"/>
      <c r="AB36" s="118"/>
      <c r="AC36" s="118"/>
      <c r="AD36" s="118"/>
      <c r="AE36" s="118"/>
      <c r="AJ36" s="120"/>
    </row>
    <row r="37" spans="7:36" s="1" customFormat="1">
      <c r="G37" s="118"/>
      <c r="H37" s="118"/>
      <c r="I37" s="118"/>
      <c r="J37" s="118"/>
      <c r="R37" s="74"/>
      <c r="W37" s="74"/>
      <c r="X37" s="119"/>
      <c r="Y37" s="119"/>
      <c r="Z37" s="119"/>
      <c r="AA37" s="119"/>
      <c r="AB37" s="118"/>
      <c r="AC37" s="118"/>
      <c r="AD37" s="118"/>
      <c r="AE37" s="118"/>
      <c r="AJ37" s="120"/>
    </row>
    <row r="38" spans="7:36" s="1" customFormat="1">
      <c r="G38" s="118"/>
      <c r="H38" s="118"/>
      <c r="I38" s="118"/>
      <c r="J38" s="118"/>
      <c r="R38" s="74"/>
      <c r="W38" s="74"/>
      <c r="X38" s="119"/>
      <c r="Y38" s="119"/>
      <c r="Z38" s="119"/>
      <c r="AA38" s="119"/>
      <c r="AB38" s="118"/>
      <c r="AC38" s="118"/>
      <c r="AD38" s="118"/>
      <c r="AE38" s="118"/>
      <c r="AJ38" s="120"/>
    </row>
    <row r="39" spans="7:36" s="1" customFormat="1">
      <c r="G39" s="118"/>
      <c r="H39" s="118"/>
      <c r="I39" s="118"/>
      <c r="J39" s="118"/>
      <c r="R39" s="74"/>
      <c r="W39" s="74"/>
      <c r="X39" s="119"/>
      <c r="Y39" s="119"/>
      <c r="Z39" s="119"/>
      <c r="AA39" s="119"/>
      <c r="AB39" s="118"/>
      <c r="AC39" s="118"/>
      <c r="AD39" s="118"/>
      <c r="AE39" s="118"/>
      <c r="AJ39" s="120"/>
    </row>
    <row r="40" spans="7:36" s="1" customFormat="1">
      <c r="G40" s="118"/>
      <c r="H40" s="118"/>
      <c r="I40" s="118"/>
      <c r="J40" s="118"/>
      <c r="R40" s="74"/>
      <c r="W40" s="74"/>
      <c r="X40" s="119"/>
      <c r="Y40" s="119"/>
      <c r="Z40" s="119"/>
      <c r="AA40" s="119"/>
      <c r="AB40" s="118"/>
      <c r="AC40" s="118"/>
      <c r="AD40" s="118"/>
      <c r="AE40" s="118"/>
      <c r="AJ40" s="120"/>
    </row>
    <row r="41" spans="7:36" s="1" customFormat="1">
      <c r="G41" s="118"/>
      <c r="H41" s="118"/>
      <c r="I41" s="118"/>
      <c r="J41" s="118"/>
      <c r="R41" s="74"/>
      <c r="W41" s="74"/>
      <c r="X41" s="119"/>
      <c r="Y41" s="119"/>
      <c r="Z41" s="119"/>
      <c r="AA41" s="119"/>
      <c r="AB41" s="118"/>
      <c r="AC41" s="118"/>
      <c r="AD41" s="118"/>
      <c r="AE41" s="118"/>
      <c r="AJ41" s="120"/>
    </row>
    <row r="42" spans="7:36" s="1" customFormat="1">
      <c r="G42" s="118"/>
      <c r="H42" s="118"/>
      <c r="I42" s="118"/>
      <c r="J42" s="118"/>
      <c r="R42" s="74"/>
      <c r="W42" s="74"/>
      <c r="X42" s="119"/>
      <c r="Y42" s="119"/>
      <c r="Z42" s="119"/>
      <c r="AA42" s="119"/>
      <c r="AB42" s="118"/>
      <c r="AC42" s="118"/>
      <c r="AD42" s="118"/>
      <c r="AE42" s="118"/>
      <c r="AJ42" s="120"/>
    </row>
    <row r="43" spans="7:36" s="1" customFormat="1">
      <c r="G43" s="118"/>
      <c r="H43" s="118"/>
      <c r="I43" s="118"/>
      <c r="J43" s="118"/>
      <c r="R43" s="74"/>
      <c r="W43" s="74"/>
      <c r="X43" s="119"/>
      <c r="Y43" s="119"/>
      <c r="Z43" s="119"/>
      <c r="AA43" s="119"/>
      <c r="AB43" s="118"/>
      <c r="AC43" s="118"/>
      <c r="AD43" s="118"/>
      <c r="AE43" s="118"/>
      <c r="AJ43" s="120"/>
    </row>
    <row r="44" spans="7:36" s="1" customFormat="1">
      <c r="G44" s="118"/>
      <c r="H44" s="118"/>
      <c r="I44" s="118"/>
      <c r="J44" s="118"/>
      <c r="R44" s="74"/>
      <c r="W44" s="74"/>
      <c r="X44" s="119"/>
      <c r="Y44" s="119"/>
      <c r="Z44" s="119"/>
      <c r="AA44" s="119"/>
      <c r="AB44" s="118"/>
      <c r="AC44" s="118"/>
      <c r="AD44" s="118"/>
      <c r="AE44" s="118"/>
      <c r="AJ44" s="120"/>
    </row>
    <row r="45" spans="7:36" s="1" customFormat="1">
      <c r="G45" s="118"/>
      <c r="H45" s="118"/>
      <c r="I45" s="118"/>
      <c r="J45" s="118"/>
      <c r="R45" s="74"/>
      <c r="W45" s="74"/>
      <c r="X45" s="119"/>
      <c r="Y45" s="119"/>
      <c r="Z45" s="119"/>
      <c r="AA45" s="119"/>
      <c r="AB45" s="118"/>
      <c r="AC45" s="118"/>
      <c r="AD45" s="118"/>
      <c r="AE45" s="118"/>
      <c r="AJ45" s="120"/>
    </row>
    <row r="46" spans="7:36" s="1" customFormat="1">
      <c r="G46" s="118"/>
      <c r="H46" s="118"/>
      <c r="I46" s="118"/>
      <c r="J46" s="118"/>
      <c r="R46" s="74"/>
      <c r="W46" s="74"/>
      <c r="X46" s="119"/>
      <c r="Y46" s="119"/>
      <c r="Z46" s="119"/>
      <c r="AA46" s="119"/>
      <c r="AB46" s="118"/>
      <c r="AC46" s="118"/>
      <c r="AD46" s="118"/>
      <c r="AE46" s="118"/>
      <c r="AJ46" s="120"/>
    </row>
    <row r="47" spans="7:36" s="1" customFormat="1">
      <c r="G47" s="118"/>
      <c r="H47" s="118"/>
      <c r="I47" s="118"/>
      <c r="J47" s="118"/>
      <c r="R47" s="74"/>
      <c r="W47" s="74"/>
      <c r="X47" s="119"/>
      <c r="Y47" s="119"/>
      <c r="Z47" s="119"/>
      <c r="AA47" s="119"/>
      <c r="AB47" s="118"/>
      <c r="AC47" s="118"/>
      <c r="AD47" s="118"/>
      <c r="AE47" s="118"/>
      <c r="AJ47" s="120"/>
    </row>
    <row r="48" spans="7:36" s="1" customFormat="1">
      <c r="G48" s="118"/>
      <c r="H48" s="118"/>
      <c r="I48" s="118"/>
      <c r="J48" s="118"/>
      <c r="R48" s="74"/>
      <c r="W48" s="74"/>
      <c r="X48" s="119"/>
      <c r="Y48" s="119"/>
      <c r="Z48" s="119"/>
      <c r="AA48" s="119"/>
      <c r="AB48" s="118"/>
      <c r="AC48" s="118"/>
      <c r="AD48" s="118"/>
      <c r="AE48" s="118"/>
      <c r="AJ48" s="120"/>
    </row>
    <row r="49" spans="7:36" s="1" customFormat="1">
      <c r="G49" s="118"/>
      <c r="H49" s="118"/>
      <c r="I49" s="118"/>
      <c r="J49" s="118"/>
      <c r="R49" s="74"/>
      <c r="W49" s="74"/>
      <c r="X49" s="119"/>
      <c r="Y49" s="119"/>
      <c r="Z49" s="119"/>
      <c r="AA49" s="119"/>
      <c r="AB49" s="118"/>
      <c r="AC49" s="118"/>
      <c r="AD49" s="118"/>
      <c r="AE49" s="118"/>
      <c r="AJ49" s="120"/>
    </row>
    <row r="50" spans="7:36" s="1" customFormat="1">
      <c r="G50" s="118"/>
      <c r="H50" s="118"/>
      <c r="I50" s="118"/>
      <c r="J50" s="118"/>
      <c r="R50" s="74"/>
      <c r="W50" s="74"/>
      <c r="X50" s="119"/>
      <c r="Y50" s="119"/>
      <c r="Z50" s="119"/>
      <c r="AA50" s="119"/>
      <c r="AB50" s="118"/>
      <c r="AC50" s="118"/>
      <c r="AD50" s="118"/>
      <c r="AE50" s="118"/>
      <c r="AJ50" s="120"/>
    </row>
    <row r="51" spans="7:36" s="1" customFormat="1">
      <c r="G51" s="118"/>
      <c r="H51" s="118"/>
      <c r="I51" s="118"/>
      <c r="J51" s="118"/>
      <c r="R51" s="74"/>
      <c r="W51" s="74"/>
      <c r="X51" s="119"/>
      <c r="Y51" s="119"/>
      <c r="Z51" s="119"/>
      <c r="AA51" s="119"/>
      <c r="AB51" s="118"/>
      <c r="AC51" s="118"/>
      <c r="AD51" s="118"/>
      <c r="AE51" s="118"/>
      <c r="AJ51" s="120"/>
    </row>
    <row r="52" spans="7:36" s="1" customFormat="1">
      <c r="G52" s="118"/>
      <c r="H52" s="118"/>
      <c r="I52" s="118"/>
      <c r="J52" s="118"/>
      <c r="R52" s="74"/>
      <c r="W52" s="74"/>
      <c r="X52" s="119"/>
      <c r="Y52" s="119"/>
      <c r="Z52" s="119"/>
      <c r="AA52" s="119"/>
      <c r="AB52" s="118"/>
      <c r="AC52" s="118"/>
      <c r="AD52" s="118"/>
      <c r="AE52" s="118"/>
      <c r="AJ52" s="120"/>
    </row>
    <row r="53" spans="7:36" s="1" customFormat="1">
      <c r="G53" s="118"/>
      <c r="H53" s="118"/>
      <c r="I53" s="118"/>
      <c r="J53" s="118"/>
      <c r="R53" s="74"/>
      <c r="W53" s="74"/>
      <c r="X53" s="119"/>
      <c r="Y53" s="119"/>
      <c r="Z53" s="119"/>
      <c r="AA53" s="119"/>
      <c r="AB53" s="118"/>
      <c r="AC53" s="118"/>
      <c r="AD53" s="118"/>
      <c r="AE53" s="118"/>
      <c r="AJ53" s="120"/>
    </row>
    <row r="54" spans="7:36" s="1" customFormat="1">
      <c r="G54" s="118"/>
      <c r="H54" s="118"/>
      <c r="I54" s="118"/>
      <c r="J54" s="118"/>
      <c r="R54" s="74"/>
      <c r="W54" s="74"/>
      <c r="X54" s="119"/>
      <c r="Y54" s="119"/>
      <c r="Z54" s="119"/>
      <c r="AA54" s="119"/>
      <c r="AB54" s="118"/>
      <c r="AC54" s="118"/>
      <c r="AD54" s="118"/>
      <c r="AE54" s="118"/>
      <c r="AJ54" s="120"/>
    </row>
    <row r="55" spans="7:36" s="1" customFormat="1">
      <c r="G55" s="118"/>
      <c r="H55" s="118"/>
      <c r="I55" s="118"/>
      <c r="J55" s="118"/>
      <c r="R55" s="74"/>
      <c r="W55" s="74"/>
      <c r="X55" s="119"/>
      <c r="Y55" s="119"/>
      <c r="Z55" s="119"/>
      <c r="AA55" s="119"/>
      <c r="AB55" s="118"/>
      <c r="AC55" s="118"/>
      <c r="AD55" s="118"/>
      <c r="AE55" s="118"/>
      <c r="AJ55" s="120"/>
    </row>
    <row r="56" spans="7:36" s="1" customFormat="1">
      <c r="G56" s="118"/>
      <c r="H56" s="118"/>
      <c r="I56" s="118"/>
      <c r="J56" s="118"/>
      <c r="R56" s="74"/>
      <c r="W56" s="74"/>
      <c r="X56" s="119"/>
      <c r="Y56" s="119"/>
      <c r="Z56" s="119"/>
      <c r="AA56" s="119"/>
      <c r="AB56" s="118"/>
      <c r="AC56" s="118"/>
      <c r="AD56" s="118"/>
      <c r="AE56" s="118"/>
      <c r="AJ56" s="120"/>
    </row>
    <row r="57" spans="7:36" s="1" customFormat="1">
      <c r="G57" s="118"/>
      <c r="H57" s="118"/>
      <c r="I57" s="118"/>
      <c r="J57" s="118"/>
      <c r="R57" s="74"/>
      <c r="W57" s="74"/>
      <c r="X57" s="119"/>
      <c r="Y57" s="119"/>
      <c r="Z57" s="119"/>
      <c r="AA57" s="119"/>
      <c r="AB57" s="118"/>
      <c r="AC57" s="118"/>
      <c r="AD57" s="118"/>
      <c r="AE57" s="118"/>
      <c r="AJ57" s="120"/>
    </row>
    <row r="58" spans="7:36" s="1" customFormat="1">
      <c r="G58" s="118"/>
      <c r="H58" s="118"/>
      <c r="I58" s="118"/>
      <c r="J58" s="118"/>
      <c r="R58" s="74"/>
      <c r="W58" s="74"/>
      <c r="X58" s="119"/>
      <c r="Y58" s="119"/>
      <c r="Z58" s="119"/>
      <c r="AA58" s="119"/>
      <c r="AB58" s="118"/>
      <c r="AC58" s="118"/>
      <c r="AD58" s="118"/>
      <c r="AE58" s="118"/>
      <c r="AJ58" s="120"/>
    </row>
    <row r="59" spans="7:36" s="1" customFormat="1">
      <c r="G59" s="118"/>
      <c r="H59" s="118"/>
      <c r="I59" s="118"/>
      <c r="J59" s="118"/>
      <c r="R59" s="74"/>
      <c r="W59" s="74"/>
      <c r="X59" s="119"/>
      <c r="Y59" s="119"/>
      <c r="Z59" s="119"/>
      <c r="AA59" s="119"/>
      <c r="AB59" s="118"/>
      <c r="AC59" s="118"/>
      <c r="AD59" s="118"/>
      <c r="AE59" s="118"/>
      <c r="AJ59" s="120"/>
    </row>
    <row r="60" spans="7:36" s="1" customFormat="1">
      <c r="G60" s="118"/>
      <c r="H60" s="118"/>
      <c r="I60" s="118"/>
      <c r="J60" s="118"/>
      <c r="R60" s="74"/>
      <c r="W60" s="74"/>
      <c r="X60" s="119"/>
      <c r="Y60" s="119"/>
      <c r="Z60" s="119"/>
      <c r="AA60" s="119"/>
      <c r="AB60" s="118"/>
      <c r="AC60" s="118"/>
      <c r="AD60" s="118"/>
      <c r="AE60" s="118"/>
      <c r="AJ60" s="120"/>
    </row>
    <row r="61" spans="7:36" s="1" customFormat="1">
      <c r="G61" s="118"/>
      <c r="H61" s="118"/>
      <c r="I61" s="118"/>
      <c r="J61" s="118"/>
      <c r="R61" s="74"/>
      <c r="W61" s="74"/>
      <c r="X61" s="119"/>
      <c r="Y61" s="119"/>
      <c r="Z61" s="119"/>
      <c r="AA61" s="119"/>
      <c r="AB61" s="118"/>
      <c r="AC61" s="118"/>
      <c r="AD61" s="118"/>
      <c r="AE61" s="118"/>
      <c r="AJ61" s="120"/>
    </row>
    <row r="62" spans="7:36" s="1" customFormat="1">
      <c r="G62" s="118"/>
      <c r="H62" s="118"/>
      <c r="I62" s="118"/>
      <c r="J62" s="118"/>
      <c r="R62" s="74"/>
      <c r="W62" s="74"/>
      <c r="X62" s="119"/>
      <c r="Y62" s="119"/>
      <c r="Z62" s="119"/>
      <c r="AA62" s="119"/>
      <c r="AB62" s="118"/>
      <c r="AC62" s="118"/>
      <c r="AD62" s="118"/>
      <c r="AE62" s="118"/>
      <c r="AJ62" s="120"/>
    </row>
    <row r="63" spans="7:36" s="1" customFormat="1">
      <c r="G63" s="118"/>
      <c r="H63" s="118"/>
      <c r="I63" s="118"/>
      <c r="J63" s="118"/>
      <c r="R63" s="74"/>
      <c r="W63" s="74"/>
      <c r="X63" s="119"/>
      <c r="Y63" s="119"/>
      <c r="Z63" s="119"/>
      <c r="AA63" s="119"/>
      <c r="AB63" s="118"/>
      <c r="AC63" s="118"/>
      <c r="AD63" s="118"/>
      <c r="AE63" s="118"/>
      <c r="AJ63" s="120"/>
    </row>
    <row r="64" spans="7:36" s="1" customFormat="1">
      <c r="G64" s="118"/>
      <c r="H64" s="118"/>
      <c r="I64" s="118"/>
      <c r="J64" s="118"/>
      <c r="R64" s="74"/>
      <c r="W64" s="74"/>
      <c r="X64" s="119"/>
      <c r="Y64" s="119"/>
      <c r="Z64" s="119"/>
      <c r="AA64" s="119"/>
      <c r="AB64" s="118"/>
      <c r="AC64" s="118"/>
      <c r="AD64" s="118"/>
      <c r="AE64" s="118"/>
      <c r="AJ64" s="120"/>
    </row>
    <row r="65" spans="7:36" s="1" customFormat="1">
      <c r="G65" s="118"/>
      <c r="H65" s="118"/>
      <c r="I65" s="118"/>
      <c r="J65" s="118"/>
      <c r="R65" s="74"/>
      <c r="W65" s="74"/>
      <c r="X65" s="119"/>
      <c r="Y65" s="119"/>
      <c r="Z65" s="119"/>
      <c r="AA65" s="119"/>
      <c r="AB65" s="118"/>
      <c r="AC65" s="118"/>
      <c r="AD65" s="118"/>
      <c r="AE65" s="118"/>
      <c r="AJ65" s="120"/>
    </row>
    <row r="66" spans="7:36" s="1" customFormat="1">
      <c r="G66" s="118"/>
      <c r="H66" s="118"/>
      <c r="I66" s="118"/>
      <c r="J66" s="118"/>
      <c r="R66" s="74"/>
      <c r="W66" s="74"/>
      <c r="X66" s="119"/>
      <c r="Y66" s="119"/>
      <c r="Z66" s="119"/>
      <c r="AA66" s="119"/>
      <c r="AB66" s="118"/>
      <c r="AC66" s="118"/>
      <c r="AD66" s="118"/>
      <c r="AE66" s="118"/>
      <c r="AJ66" s="120"/>
    </row>
    <row r="67" spans="7:36" s="1" customFormat="1">
      <c r="G67" s="118"/>
      <c r="H67" s="118"/>
      <c r="I67" s="118"/>
      <c r="J67" s="118"/>
      <c r="R67" s="74"/>
      <c r="W67" s="74"/>
      <c r="X67" s="119"/>
      <c r="Y67" s="119"/>
      <c r="Z67" s="119"/>
      <c r="AA67" s="119"/>
      <c r="AB67" s="118"/>
      <c r="AC67" s="118"/>
      <c r="AD67" s="118"/>
      <c r="AE67" s="118"/>
      <c r="AJ67" s="120"/>
    </row>
    <row r="68" spans="7:36" s="1" customFormat="1">
      <c r="G68" s="118"/>
      <c r="H68" s="118"/>
      <c r="I68" s="118"/>
      <c r="J68" s="118"/>
      <c r="R68" s="74"/>
      <c r="W68" s="74"/>
      <c r="X68" s="119"/>
      <c r="Y68" s="119"/>
      <c r="Z68" s="119"/>
      <c r="AA68" s="119"/>
      <c r="AB68" s="118"/>
      <c r="AC68" s="118"/>
      <c r="AD68" s="118"/>
      <c r="AE68" s="118"/>
      <c r="AJ68" s="120"/>
    </row>
    <row r="69" spans="7:36" s="1" customFormat="1">
      <c r="G69" s="118"/>
      <c r="H69" s="118"/>
      <c r="I69" s="118"/>
      <c r="J69" s="118"/>
      <c r="R69" s="74"/>
      <c r="W69" s="74"/>
      <c r="X69" s="119"/>
      <c r="Y69" s="119"/>
      <c r="Z69" s="119"/>
      <c r="AA69" s="119"/>
      <c r="AB69" s="118"/>
      <c r="AC69" s="118"/>
      <c r="AD69" s="118"/>
      <c r="AE69" s="118"/>
      <c r="AJ69" s="120"/>
    </row>
    <row r="70" spans="7:36" s="1" customFormat="1">
      <c r="G70" s="118"/>
      <c r="H70" s="118"/>
      <c r="I70" s="118"/>
      <c r="J70" s="118"/>
      <c r="R70" s="74"/>
      <c r="W70" s="74"/>
      <c r="X70" s="119"/>
      <c r="Y70" s="119"/>
      <c r="Z70" s="119"/>
      <c r="AA70" s="119"/>
      <c r="AB70" s="118"/>
      <c r="AC70" s="118"/>
      <c r="AD70" s="118"/>
      <c r="AE70" s="118"/>
      <c r="AJ70" s="120"/>
    </row>
    <row r="71" spans="7:36" s="1" customFormat="1">
      <c r="G71" s="118"/>
      <c r="H71" s="118"/>
      <c r="I71" s="118"/>
      <c r="J71" s="118"/>
      <c r="R71" s="74"/>
      <c r="W71" s="74"/>
      <c r="X71" s="119"/>
      <c r="Y71" s="119"/>
      <c r="Z71" s="119"/>
      <c r="AA71" s="119"/>
      <c r="AB71" s="118"/>
      <c r="AC71" s="118"/>
      <c r="AD71" s="118"/>
      <c r="AE71" s="118"/>
      <c r="AJ71" s="120"/>
    </row>
    <row r="72" spans="7:36" s="1" customFormat="1">
      <c r="G72" s="118"/>
      <c r="H72" s="118"/>
      <c r="I72" s="118"/>
      <c r="J72" s="118"/>
      <c r="R72" s="74"/>
      <c r="W72" s="74"/>
      <c r="X72" s="119"/>
      <c r="Y72" s="119"/>
      <c r="Z72" s="119"/>
      <c r="AA72" s="119"/>
      <c r="AB72" s="118"/>
      <c r="AC72" s="118"/>
      <c r="AD72" s="118"/>
      <c r="AE72" s="118"/>
      <c r="AJ72" s="120"/>
    </row>
    <row r="73" spans="7:36" s="1" customFormat="1">
      <c r="G73" s="118"/>
      <c r="H73" s="118"/>
      <c r="I73" s="118"/>
      <c r="J73" s="118"/>
      <c r="R73" s="74"/>
      <c r="W73" s="74"/>
      <c r="X73" s="119"/>
      <c r="Y73" s="119"/>
      <c r="Z73" s="119"/>
      <c r="AA73" s="119"/>
      <c r="AB73" s="118"/>
      <c r="AC73" s="118"/>
      <c r="AD73" s="118"/>
      <c r="AE73" s="118"/>
      <c r="AJ73" s="120"/>
    </row>
    <row r="74" spans="7:36" s="1" customFormat="1">
      <c r="G74" s="118"/>
      <c r="H74" s="118"/>
      <c r="I74" s="118"/>
      <c r="J74" s="118"/>
      <c r="R74" s="74"/>
      <c r="W74" s="74"/>
      <c r="X74" s="119"/>
      <c r="Y74" s="119"/>
      <c r="Z74" s="119"/>
      <c r="AA74" s="119"/>
      <c r="AB74" s="118"/>
      <c r="AC74" s="118"/>
      <c r="AD74" s="118"/>
      <c r="AE74" s="118"/>
      <c r="AJ74" s="120"/>
    </row>
    <row r="75" spans="7:36" s="1" customFormat="1">
      <c r="G75" s="118"/>
      <c r="H75" s="118"/>
      <c r="I75" s="118"/>
      <c r="J75" s="118"/>
      <c r="R75" s="74"/>
      <c r="W75" s="74"/>
      <c r="X75" s="119"/>
      <c r="Y75" s="119"/>
      <c r="Z75" s="119"/>
      <c r="AA75" s="119"/>
      <c r="AB75" s="118"/>
      <c r="AC75" s="118"/>
      <c r="AD75" s="118"/>
      <c r="AE75" s="118"/>
      <c r="AJ75" s="120"/>
    </row>
    <row r="76" spans="7:36" s="1" customFormat="1">
      <c r="G76" s="118"/>
      <c r="H76" s="118"/>
      <c r="I76" s="118"/>
      <c r="J76" s="118"/>
      <c r="R76" s="74"/>
      <c r="W76" s="74"/>
      <c r="X76" s="119"/>
      <c r="Y76" s="119"/>
      <c r="Z76" s="119"/>
      <c r="AA76" s="119"/>
      <c r="AB76" s="118"/>
      <c r="AC76" s="118"/>
      <c r="AD76" s="118"/>
      <c r="AE76" s="118"/>
      <c r="AJ76" s="120"/>
    </row>
    <row r="77" spans="7:36" s="1" customFormat="1">
      <c r="G77" s="118"/>
      <c r="H77" s="118"/>
      <c r="I77" s="118"/>
      <c r="J77" s="118"/>
      <c r="R77" s="74"/>
      <c r="W77" s="74"/>
      <c r="X77" s="119"/>
      <c r="Y77" s="119"/>
      <c r="Z77" s="119"/>
      <c r="AA77" s="119"/>
      <c r="AB77" s="118"/>
      <c r="AC77" s="118"/>
      <c r="AD77" s="118"/>
      <c r="AE77" s="118"/>
      <c r="AJ77" s="120"/>
    </row>
    <row r="78" spans="7:36" s="1" customFormat="1">
      <c r="G78" s="118"/>
      <c r="H78" s="118"/>
      <c r="I78" s="118"/>
      <c r="J78" s="118"/>
      <c r="R78" s="74"/>
      <c r="W78" s="74"/>
      <c r="X78" s="119"/>
      <c r="Y78" s="119"/>
      <c r="Z78" s="119"/>
      <c r="AA78" s="119"/>
      <c r="AB78" s="118"/>
      <c r="AC78" s="118"/>
      <c r="AD78" s="118"/>
      <c r="AE78" s="118"/>
      <c r="AJ78" s="120"/>
    </row>
    <row r="79" spans="7:36" s="1" customFormat="1">
      <c r="G79" s="118"/>
      <c r="H79" s="118"/>
      <c r="I79" s="118"/>
      <c r="J79" s="118"/>
      <c r="R79" s="74"/>
      <c r="W79" s="74"/>
      <c r="X79" s="119"/>
      <c r="Y79" s="119"/>
      <c r="Z79" s="119"/>
      <c r="AA79" s="119"/>
      <c r="AB79" s="118"/>
      <c r="AC79" s="118"/>
      <c r="AD79" s="118"/>
      <c r="AE79" s="118"/>
      <c r="AJ79" s="120"/>
    </row>
    <row r="80" spans="7:36" s="1" customFormat="1">
      <c r="G80" s="118"/>
      <c r="H80" s="118"/>
      <c r="I80" s="118"/>
      <c r="J80" s="118"/>
      <c r="R80" s="74"/>
      <c r="W80" s="74"/>
      <c r="X80" s="119"/>
      <c r="Y80" s="119"/>
      <c r="Z80" s="119"/>
      <c r="AA80" s="119"/>
      <c r="AB80" s="118"/>
      <c r="AC80" s="118"/>
      <c r="AD80" s="118"/>
      <c r="AE80" s="118"/>
      <c r="AJ80" s="120"/>
    </row>
    <row r="81" spans="7:36" s="1" customFormat="1">
      <c r="G81" s="118"/>
      <c r="H81" s="118"/>
      <c r="I81" s="118"/>
      <c r="J81" s="118"/>
      <c r="R81" s="74"/>
      <c r="W81" s="74"/>
      <c r="X81" s="119"/>
      <c r="Y81" s="119"/>
      <c r="Z81" s="119"/>
      <c r="AA81" s="119"/>
      <c r="AB81" s="118"/>
      <c r="AC81" s="118"/>
      <c r="AD81" s="118"/>
      <c r="AE81" s="118"/>
      <c r="AJ81" s="120"/>
    </row>
    <row r="82" spans="7:36" s="1" customFormat="1">
      <c r="G82" s="118"/>
      <c r="H82" s="118"/>
      <c r="I82" s="118"/>
      <c r="J82" s="118"/>
      <c r="R82" s="74"/>
      <c r="W82" s="74"/>
      <c r="X82" s="119"/>
      <c r="Y82" s="119"/>
      <c r="Z82" s="119"/>
      <c r="AA82" s="119"/>
      <c r="AB82" s="118"/>
      <c r="AC82" s="118"/>
      <c r="AD82" s="118"/>
      <c r="AE82" s="118"/>
      <c r="AJ82" s="120"/>
    </row>
    <row r="83" spans="7:36" s="1" customFormat="1">
      <c r="G83" s="118"/>
      <c r="H83" s="118"/>
      <c r="I83" s="118"/>
      <c r="J83" s="118"/>
      <c r="R83" s="74"/>
      <c r="W83" s="74"/>
      <c r="X83" s="119"/>
      <c r="Y83" s="119"/>
      <c r="Z83" s="119"/>
      <c r="AA83" s="119"/>
      <c r="AB83" s="118"/>
      <c r="AC83" s="118"/>
      <c r="AD83" s="118"/>
      <c r="AE83" s="118"/>
      <c r="AJ83" s="120"/>
    </row>
    <row r="84" spans="7:36" s="1" customFormat="1">
      <c r="G84" s="118"/>
      <c r="H84" s="118"/>
      <c r="I84" s="118"/>
      <c r="J84" s="118"/>
      <c r="R84" s="74"/>
      <c r="W84" s="74"/>
      <c r="X84" s="119"/>
      <c r="Y84" s="119"/>
      <c r="Z84" s="119"/>
      <c r="AA84" s="119"/>
      <c r="AB84" s="118"/>
      <c r="AC84" s="118"/>
      <c r="AD84" s="118"/>
      <c r="AE84" s="118"/>
      <c r="AJ84" s="120"/>
    </row>
    <row r="85" spans="7:36" s="1" customFormat="1">
      <c r="G85" s="118"/>
      <c r="H85" s="118"/>
      <c r="I85" s="118"/>
      <c r="J85" s="118"/>
      <c r="R85" s="74"/>
      <c r="W85" s="74"/>
      <c r="X85" s="119"/>
      <c r="Y85" s="119"/>
      <c r="Z85" s="119"/>
      <c r="AA85" s="119"/>
      <c r="AB85" s="118"/>
      <c r="AC85" s="118"/>
      <c r="AD85" s="118"/>
      <c r="AE85" s="118"/>
      <c r="AJ85" s="120"/>
    </row>
    <row r="86" spans="7:36" s="1" customFormat="1">
      <c r="G86" s="118"/>
      <c r="H86" s="118"/>
      <c r="I86" s="118"/>
      <c r="J86" s="118"/>
      <c r="R86" s="74"/>
      <c r="W86" s="74"/>
      <c r="X86" s="119"/>
      <c r="Y86" s="119"/>
      <c r="Z86" s="119"/>
      <c r="AA86" s="119"/>
      <c r="AB86" s="118"/>
      <c r="AC86" s="118"/>
      <c r="AD86" s="118"/>
      <c r="AE86" s="118"/>
      <c r="AJ86" s="120"/>
    </row>
    <row r="87" spans="7:36" s="1" customFormat="1">
      <c r="G87" s="118"/>
      <c r="H87" s="118"/>
      <c r="I87" s="118"/>
      <c r="J87" s="118"/>
      <c r="R87" s="74"/>
      <c r="W87" s="74"/>
      <c r="X87" s="119"/>
      <c r="Y87" s="119"/>
      <c r="Z87" s="119"/>
      <c r="AA87" s="119"/>
      <c r="AB87" s="118"/>
      <c r="AC87" s="118"/>
      <c r="AD87" s="118"/>
      <c r="AE87" s="118"/>
      <c r="AJ87" s="120"/>
    </row>
    <row r="88" spans="7:36" s="1" customFormat="1">
      <c r="G88" s="118"/>
      <c r="H88" s="118"/>
      <c r="I88" s="118"/>
      <c r="J88" s="118"/>
      <c r="R88" s="74"/>
      <c r="W88" s="74"/>
      <c r="X88" s="119"/>
      <c r="Y88" s="119"/>
      <c r="Z88" s="119"/>
      <c r="AA88" s="119"/>
      <c r="AB88" s="118"/>
      <c r="AC88" s="118"/>
      <c r="AD88" s="118"/>
      <c r="AE88" s="118"/>
      <c r="AJ88" s="120"/>
    </row>
    <row r="89" spans="7:36" s="1" customFormat="1">
      <c r="G89" s="118"/>
      <c r="H89" s="118"/>
      <c r="I89" s="118"/>
      <c r="J89" s="118"/>
      <c r="R89" s="74"/>
      <c r="W89" s="74"/>
      <c r="X89" s="119"/>
      <c r="Y89" s="119"/>
      <c r="Z89" s="119"/>
      <c r="AA89" s="119"/>
      <c r="AB89" s="118"/>
      <c r="AC89" s="118"/>
      <c r="AD89" s="118"/>
      <c r="AE89" s="118"/>
      <c r="AJ89" s="120"/>
    </row>
    <row r="90" spans="7:36" s="1" customFormat="1">
      <c r="G90" s="118"/>
      <c r="H90" s="118"/>
      <c r="I90" s="118"/>
      <c r="J90" s="118"/>
      <c r="R90" s="74"/>
      <c r="W90" s="74"/>
      <c r="X90" s="119"/>
      <c r="Y90" s="119"/>
      <c r="Z90" s="119"/>
      <c r="AA90" s="119"/>
      <c r="AB90" s="118"/>
      <c r="AC90" s="118"/>
      <c r="AD90" s="118"/>
      <c r="AE90" s="118"/>
      <c r="AJ90" s="120"/>
    </row>
    <row r="91" spans="7:36" s="1" customFormat="1">
      <c r="G91" s="118"/>
      <c r="H91" s="118"/>
      <c r="I91" s="118"/>
      <c r="J91" s="118"/>
      <c r="R91" s="74"/>
      <c r="W91" s="74"/>
      <c r="X91" s="119"/>
      <c r="Y91" s="119"/>
      <c r="Z91" s="119"/>
      <c r="AA91" s="119"/>
      <c r="AB91" s="118"/>
      <c r="AC91" s="118"/>
      <c r="AD91" s="118"/>
      <c r="AE91" s="118"/>
      <c r="AJ91" s="120"/>
    </row>
    <row r="92" spans="7:36" s="1" customFormat="1">
      <c r="G92" s="118"/>
      <c r="H92" s="118"/>
      <c r="I92" s="118"/>
      <c r="J92" s="118"/>
      <c r="R92" s="74"/>
      <c r="W92" s="74"/>
      <c r="X92" s="119"/>
      <c r="Y92" s="119"/>
      <c r="Z92" s="119"/>
      <c r="AA92" s="119"/>
      <c r="AB92" s="118"/>
      <c r="AC92" s="118"/>
      <c r="AD92" s="118"/>
      <c r="AE92" s="118"/>
      <c r="AJ92" s="120"/>
    </row>
    <row r="93" spans="7:36" s="1" customFormat="1">
      <c r="G93" s="118"/>
      <c r="H93" s="118"/>
      <c r="I93" s="118"/>
      <c r="J93" s="118"/>
      <c r="R93" s="74"/>
      <c r="W93" s="74"/>
      <c r="X93" s="119"/>
      <c r="Y93" s="119"/>
      <c r="Z93" s="119"/>
      <c r="AA93" s="119"/>
      <c r="AB93" s="118"/>
      <c r="AC93" s="118"/>
      <c r="AD93" s="118"/>
      <c r="AE93" s="118"/>
      <c r="AJ93" s="120"/>
    </row>
    <row r="94" spans="7:36" s="1" customFormat="1">
      <c r="G94" s="118"/>
      <c r="H94" s="118"/>
      <c r="I94" s="118"/>
      <c r="J94" s="118"/>
      <c r="R94" s="74"/>
      <c r="W94" s="74"/>
      <c r="X94" s="119"/>
      <c r="Y94" s="119"/>
      <c r="Z94" s="119"/>
      <c r="AA94" s="119"/>
      <c r="AB94" s="118"/>
      <c r="AC94" s="118"/>
      <c r="AD94" s="118"/>
      <c r="AE94" s="118"/>
      <c r="AJ94" s="120"/>
    </row>
    <row r="95" spans="7:36" s="1" customFormat="1">
      <c r="G95" s="118"/>
      <c r="H95" s="118"/>
      <c r="I95" s="118"/>
      <c r="J95" s="118"/>
      <c r="R95" s="74"/>
      <c r="W95" s="74"/>
      <c r="X95" s="119"/>
      <c r="Y95" s="119"/>
      <c r="Z95" s="119"/>
      <c r="AA95" s="119"/>
      <c r="AB95" s="118"/>
      <c r="AC95" s="118"/>
      <c r="AD95" s="118"/>
      <c r="AE95" s="118"/>
      <c r="AJ95" s="120"/>
    </row>
    <row r="96" spans="7:36" s="1" customFormat="1">
      <c r="G96" s="118"/>
      <c r="H96" s="118"/>
      <c r="I96" s="118"/>
      <c r="J96" s="118"/>
      <c r="R96" s="74"/>
      <c r="W96" s="74"/>
      <c r="X96" s="119"/>
      <c r="Y96" s="119"/>
      <c r="Z96" s="119"/>
      <c r="AA96" s="119"/>
      <c r="AB96" s="118"/>
      <c r="AC96" s="118"/>
      <c r="AD96" s="118"/>
      <c r="AE96" s="118"/>
      <c r="AJ96" s="120"/>
    </row>
    <row r="97" spans="7:36" s="1" customFormat="1">
      <c r="G97" s="118"/>
      <c r="H97" s="118"/>
      <c r="I97" s="118"/>
      <c r="J97" s="118"/>
      <c r="R97" s="74"/>
      <c r="W97" s="74"/>
      <c r="X97" s="119"/>
      <c r="Y97" s="119"/>
      <c r="Z97" s="119"/>
      <c r="AA97" s="119"/>
      <c r="AB97" s="118"/>
      <c r="AC97" s="118"/>
      <c r="AD97" s="118"/>
      <c r="AE97" s="118"/>
      <c r="AJ97" s="120"/>
    </row>
    <row r="98" spans="7:36" s="1" customFormat="1">
      <c r="G98" s="118"/>
      <c r="H98" s="118"/>
      <c r="I98" s="118"/>
      <c r="J98" s="118"/>
      <c r="R98" s="74"/>
      <c r="W98" s="74"/>
      <c r="X98" s="119"/>
      <c r="Y98" s="119"/>
      <c r="Z98" s="119"/>
      <c r="AA98" s="119"/>
      <c r="AB98" s="118"/>
      <c r="AC98" s="118"/>
      <c r="AD98" s="118"/>
      <c r="AE98" s="118"/>
      <c r="AJ98" s="120"/>
    </row>
    <row r="99" spans="7:36" s="1" customFormat="1">
      <c r="G99" s="118"/>
      <c r="H99" s="118"/>
      <c r="I99" s="118"/>
      <c r="J99" s="118"/>
      <c r="R99" s="74"/>
      <c r="W99" s="74"/>
      <c r="X99" s="119"/>
      <c r="Y99" s="119"/>
      <c r="Z99" s="119"/>
      <c r="AA99" s="119"/>
      <c r="AB99" s="118"/>
      <c r="AC99" s="118"/>
      <c r="AD99" s="118"/>
      <c r="AE99" s="118"/>
      <c r="AJ99" s="120"/>
    </row>
    <row r="100" spans="7:36" s="1" customFormat="1">
      <c r="G100" s="118"/>
      <c r="H100" s="118"/>
      <c r="I100" s="118"/>
      <c r="J100" s="118"/>
      <c r="R100" s="74"/>
      <c r="W100" s="74"/>
      <c r="X100" s="119"/>
      <c r="Y100" s="119"/>
      <c r="Z100" s="119"/>
      <c r="AA100" s="119"/>
      <c r="AB100" s="118"/>
      <c r="AC100" s="118"/>
      <c r="AD100" s="118"/>
      <c r="AE100" s="118"/>
      <c r="AJ100" s="120"/>
    </row>
    <row r="101" spans="7:36" s="1" customFormat="1">
      <c r="G101" s="118"/>
      <c r="H101" s="118"/>
      <c r="I101" s="118"/>
      <c r="J101" s="118"/>
      <c r="R101" s="74"/>
      <c r="W101" s="74"/>
      <c r="X101" s="119"/>
      <c r="Y101" s="119"/>
      <c r="Z101" s="119"/>
      <c r="AA101" s="119"/>
      <c r="AB101" s="118"/>
      <c r="AC101" s="118"/>
      <c r="AD101" s="118"/>
      <c r="AE101" s="118"/>
      <c r="AJ101" s="120"/>
    </row>
    <row r="102" spans="7:36" s="1" customFormat="1">
      <c r="G102" s="118"/>
      <c r="H102" s="118"/>
      <c r="I102" s="118"/>
      <c r="J102" s="118"/>
      <c r="R102" s="74"/>
      <c r="W102" s="74"/>
      <c r="X102" s="119"/>
      <c r="Y102" s="119"/>
      <c r="Z102" s="119"/>
      <c r="AA102" s="119"/>
      <c r="AB102" s="118"/>
      <c r="AC102" s="118"/>
      <c r="AD102" s="118"/>
      <c r="AE102" s="118"/>
      <c r="AJ102" s="120"/>
    </row>
    <row r="103" spans="7:36" s="1" customFormat="1">
      <c r="G103" s="118"/>
      <c r="H103" s="118"/>
      <c r="I103" s="118"/>
      <c r="J103" s="118"/>
      <c r="R103" s="74"/>
      <c r="W103" s="74"/>
      <c r="X103" s="119"/>
      <c r="Y103" s="119"/>
      <c r="Z103" s="119"/>
      <c r="AA103" s="119"/>
      <c r="AB103" s="118"/>
      <c r="AC103" s="118"/>
      <c r="AD103" s="118"/>
      <c r="AE103" s="118"/>
      <c r="AJ103" s="120"/>
    </row>
    <row r="104" spans="7:36" s="1" customFormat="1">
      <c r="G104" s="118"/>
      <c r="H104" s="118"/>
      <c r="I104" s="118"/>
      <c r="J104" s="118"/>
      <c r="R104" s="74"/>
      <c r="W104" s="74"/>
      <c r="X104" s="119"/>
      <c r="Y104" s="119"/>
      <c r="Z104" s="119"/>
      <c r="AA104" s="119"/>
      <c r="AB104" s="118"/>
      <c r="AC104" s="118"/>
      <c r="AD104" s="118"/>
      <c r="AE104" s="118"/>
      <c r="AJ104" s="120"/>
    </row>
    <row r="105" spans="7:36" s="1" customFormat="1">
      <c r="G105" s="118"/>
      <c r="H105" s="118"/>
      <c r="I105" s="118"/>
      <c r="J105" s="118"/>
      <c r="R105" s="74"/>
      <c r="W105" s="74"/>
      <c r="X105" s="119"/>
      <c r="Y105" s="119"/>
      <c r="Z105" s="119"/>
      <c r="AA105" s="119"/>
      <c r="AB105" s="118"/>
      <c r="AC105" s="118"/>
      <c r="AD105" s="118"/>
      <c r="AE105" s="118"/>
      <c r="AJ105" s="120"/>
    </row>
    <row r="106" spans="7:36" s="1" customFormat="1">
      <c r="G106" s="118"/>
      <c r="H106" s="118"/>
      <c r="I106" s="118"/>
      <c r="J106" s="118"/>
      <c r="R106" s="74"/>
      <c r="W106" s="74"/>
      <c r="X106" s="119"/>
      <c r="Y106" s="119"/>
      <c r="Z106" s="119"/>
      <c r="AA106" s="119"/>
      <c r="AB106" s="118"/>
      <c r="AC106" s="118"/>
      <c r="AD106" s="118"/>
      <c r="AE106" s="118"/>
      <c r="AJ106" s="120"/>
    </row>
    <row r="107" spans="7:36" s="1" customFormat="1">
      <c r="G107" s="118"/>
      <c r="H107" s="118"/>
      <c r="I107" s="118"/>
      <c r="J107" s="118"/>
      <c r="R107" s="74"/>
      <c r="W107" s="74"/>
      <c r="X107" s="119"/>
      <c r="Y107" s="119"/>
      <c r="Z107" s="119"/>
      <c r="AA107" s="119"/>
      <c r="AB107" s="118"/>
      <c r="AC107" s="118"/>
      <c r="AD107" s="118"/>
      <c r="AE107" s="118"/>
      <c r="AJ107" s="120"/>
    </row>
    <row r="108" spans="7:36" s="1" customFormat="1">
      <c r="G108" s="118"/>
      <c r="H108" s="118"/>
      <c r="I108" s="118"/>
      <c r="J108" s="118"/>
      <c r="R108" s="74"/>
      <c r="W108" s="74"/>
      <c r="X108" s="119"/>
      <c r="Y108" s="119"/>
      <c r="Z108" s="119"/>
      <c r="AA108" s="119"/>
      <c r="AB108" s="118"/>
      <c r="AC108" s="118"/>
      <c r="AD108" s="118"/>
      <c r="AE108" s="118"/>
      <c r="AJ108" s="120"/>
    </row>
    <row r="109" spans="7:36" s="1" customFormat="1">
      <c r="G109" s="118"/>
      <c r="H109" s="118"/>
      <c r="I109" s="118"/>
      <c r="J109" s="118"/>
      <c r="R109" s="74"/>
      <c r="W109" s="74"/>
      <c r="X109" s="119"/>
      <c r="Y109" s="119"/>
      <c r="Z109" s="119"/>
      <c r="AA109" s="119"/>
      <c r="AB109" s="118"/>
      <c r="AC109" s="118"/>
      <c r="AD109" s="118"/>
      <c r="AE109" s="118"/>
      <c r="AJ109" s="120"/>
    </row>
    <row r="110" spans="7:36" s="1" customFormat="1">
      <c r="G110" s="118"/>
      <c r="H110" s="118"/>
      <c r="I110" s="118"/>
      <c r="J110" s="118"/>
      <c r="R110" s="74"/>
      <c r="W110" s="74"/>
      <c r="X110" s="119"/>
      <c r="Y110" s="119"/>
      <c r="Z110" s="119"/>
      <c r="AA110" s="119"/>
      <c r="AB110" s="118"/>
      <c r="AC110" s="118"/>
      <c r="AD110" s="118"/>
      <c r="AE110" s="118"/>
      <c r="AJ110" s="120"/>
    </row>
    <row r="111" spans="7:36" s="1" customFormat="1">
      <c r="G111" s="118"/>
      <c r="H111" s="118"/>
      <c r="I111" s="118"/>
      <c r="J111" s="118"/>
      <c r="R111" s="74"/>
      <c r="W111" s="74"/>
      <c r="X111" s="119"/>
      <c r="Y111" s="119"/>
      <c r="Z111" s="119"/>
      <c r="AA111" s="119"/>
      <c r="AB111" s="118"/>
      <c r="AC111" s="118"/>
      <c r="AD111" s="118"/>
      <c r="AE111" s="118"/>
      <c r="AJ111" s="120"/>
    </row>
    <row r="112" spans="7:36" s="1" customFormat="1">
      <c r="G112" s="118"/>
      <c r="H112" s="118"/>
      <c r="I112" s="118"/>
      <c r="J112" s="118"/>
      <c r="R112" s="74"/>
      <c r="W112" s="74"/>
      <c r="X112" s="119"/>
      <c r="Y112" s="119"/>
      <c r="Z112" s="119"/>
      <c r="AA112" s="119"/>
      <c r="AB112" s="118"/>
      <c r="AC112" s="118"/>
      <c r="AD112" s="118"/>
      <c r="AE112" s="118"/>
      <c r="AJ112" s="120"/>
    </row>
    <row r="113" spans="7:36" s="1" customFormat="1">
      <c r="G113" s="118"/>
      <c r="H113" s="118"/>
      <c r="I113" s="118"/>
      <c r="J113" s="118"/>
      <c r="R113" s="74"/>
      <c r="W113" s="74"/>
      <c r="X113" s="119"/>
      <c r="Y113" s="119"/>
      <c r="Z113" s="119"/>
      <c r="AA113" s="119"/>
      <c r="AB113" s="118"/>
      <c r="AC113" s="118"/>
      <c r="AD113" s="118"/>
      <c r="AE113" s="118"/>
      <c r="AJ113" s="120"/>
    </row>
    <row r="114" spans="7:36" s="1" customFormat="1">
      <c r="G114" s="118"/>
      <c r="H114" s="118"/>
      <c r="I114" s="118"/>
      <c r="J114" s="118"/>
      <c r="R114" s="74"/>
      <c r="W114" s="74"/>
      <c r="X114" s="119"/>
      <c r="Y114" s="119"/>
      <c r="Z114" s="119"/>
      <c r="AA114" s="119"/>
      <c r="AB114" s="118"/>
      <c r="AC114" s="118"/>
      <c r="AD114" s="118"/>
      <c r="AE114" s="118"/>
      <c r="AJ114" s="120"/>
    </row>
    <row r="115" spans="7:36" s="1" customFormat="1">
      <c r="G115" s="118"/>
      <c r="H115" s="118"/>
      <c r="I115" s="118"/>
      <c r="J115" s="118"/>
      <c r="R115" s="74"/>
      <c r="W115" s="74"/>
      <c r="X115" s="119"/>
      <c r="Y115" s="119"/>
      <c r="Z115" s="119"/>
      <c r="AA115" s="119"/>
      <c r="AB115" s="118"/>
      <c r="AC115" s="118"/>
      <c r="AD115" s="118"/>
      <c r="AE115" s="118"/>
      <c r="AJ115" s="120"/>
    </row>
    <row r="116" spans="7:36" s="1" customFormat="1">
      <c r="G116" s="118"/>
      <c r="H116" s="118"/>
      <c r="I116" s="118"/>
      <c r="J116" s="118"/>
      <c r="R116" s="74"/>
      <c r="W116" s="74"/>
      <c r="X116" s="119"/>
      <c r="Y116" s="119"/>
      <c r="Z116" s="119"/>
      <c r="AA116" s="119"/>
      <c r="AB116" s="118"/>
      <c r="AC116" s="118"/>
      <c r="AD116" s="118"/>
      <c r="AE116" s="118"/>
      <c r="AJ116" s="120"/>
    </row>
    <row r="117" spans="7:36" s="1" customFormat="1">
      <c r="G117" s="118"/>
      <c r="H117" s="118"/>
      <c r="I117" s="118"/>
      <c r="J117" s="118"/>
      <c r="R117" s="74"/>
      <c r="W117" s="74"/>
      <c r="X117" s="119"/>
      <c r="Y117" s="119"/>
      <c r="Z117" s="119"/>
      <c r="AA117" s="119"/>
      <c r="AB117" s="118"/>
      <c r="AC117" s="118"/>
      <c r="AD117" s="118"/>
      <c r="AE117" s="118"/>
      <c r="AJ117" s="120"/>
    </row>
    <row r="118" spans="7:36" s="1" customFormat="1">
      <c r="G118" s="118"/>
      <c r="H118" s="118"/>
      <c r="I118" s="118"/>
      <c r="J118" s="118"/>
      <c r="R118" s="74"/>
      <c r="W118" s="74"/>
      <c r="X118" s="119"/>
      <c r="Y118" s="119"/>
      <c r="Z118" s="119"/>
      <c r="AA118" s="119"/>
      <c r="AB118" s="118"/>
      <c r="AC118" s="118"/>
      <c r="AD118" s="118"/>
      <c r="AE118" s="118"/>
      <c r="AJ118" s="120"/>
    </row>
    <row r="119" spans="7:36" s="1" customFormat="1">
      <c r="G119" s="118"/>
      <c r="H119" s="118"/>
      <c r="I119" s="118"/>
      <c r="J119" s="118"/>
      <c r="R119" s="74"/>
      <c r="W119" s="74"/>
      <c r="X119" s="119"/>
      <c r="Y119" s="119"/>
      <c r="Z119" s="119"/>
      <c r="AA119" s="119"/>
      <c r="AB119" s="118"/>
      <c r="AC119" s="118"/>
      <c r="AD119" s="118"/>
      <c r="AE119" s="118"/>
      <c r="AJ119" s="120"/>
    </row>
    <row r="120" spans="7:36" s="1" customFormat="1">
      <c r="G120" s="118"/>
      <c r="H120" s="118"/>
      <c r="I120" s="118"/>
      <c r="J120" s="118"/>
      <c r="R120" s="74"/>
      <c r="W120" s="74"/>
      <c r="X120" s="119"/>
      <c r="Y120" s="119"/>
      <c r="Z120" s="119"/>
      <c r="AA120" s="119"/>
      <c r="AB120" s="118"/>
      <c r="AC120" s="118"/>
      <c r="AD120" s="118"/>
      <c r="AE120" s="118"/>
      <c r="AJ120" s="120"/>
    </row>
    <row r="121" spans="7:36" s="1" customFormat="1">
      <c r="G121" s="118"/>
      <c r="H121" s="118"/>
      <c r="I121" s="118"/>
      <c r="J121" s="118"/>
      <c r="R121" s="74"/>
      <c r="W121" s="74"/>
      <c r="X121" s="119"/>
      <c r="Y121" s="119"/>
      <c r="Z121" s="119"/>
      <c r="AA121" s="119"/>
      <c r="AB121" s="118"/>
      <c r="AC121" s="118"/>
      <c r="AD121" s="118"/>
      <c r="AE121" s="118"/>
      <c r="AJ121" s="120"/>
    </row>
    <row r="122" spans="7:36" s="1" customFormat="1">
      <c r="G122" s="118"/>
      <c r="H122" s="118"/>
      <c r="I122" s="118"/>
      <c r="J122" s="118"/>
      <c r="R122" s="74"/>
      <c r="W122" s="74"/>
      <c r="X122" s="119"/>
      <c r="Y122" s="119"/>
      <c r="Z122" s="119"/>
      <c r="AA122" s="119"/>
      <c r="AB122" s="118"/>
      <c r="AC122" s="118"/>
      <c r="AD122" s="118"/>
      <c r="AE122" s="118"/>
      <c r="AJ122" s="120"/>
    </row>
    <row r="123" spans="7:36" s="1" customFormat="1">
      <c r="G123" s="118"/>
      <c r="H123" s="118"/>
      <c r="I123" s="118"/>
      <c r="J123" s="118"/>
      <c r="R123" s="74"/>
      <c r="W123" s="74"/>
      <c r="X123" s="119"/>
      <c r="Y123" s="119"/>
      <c r="Z123" s="119"/>
      <c r="AA123" s="119"/>
      <c r="AB123" s="118"/>
      <c r="AC123" s="118"/>
      <c r="AD123" s="118"/>
      <c r="AE123" s="118"/>
      <c r="AJ123" s="120"/>
    </row>
    <row r="124" spans="7:36" s="1" customFormat="1">
      <c r="G124" s="118"/>
      <c r="H124" s="118"/>
      <c r="I124" s="118"/>
      <c r="J124" s="118"/>
      <c r="R124" s="74"/>
      <c r="W124" s="74"/>
      <c r="X124" s="119"/>
      <c r="Y124" s="119"/>
      <c r="Z124" s="119"/>
      <c r="AA124" s="119"/>
      <c r="AB124" s="118"/>
      <c r="AC124" s="118"/>
      <c r="AD124" s="118"/>
      <c r="AE124" s="118"/>
      <c r="AJ124" s="120"/>
    </row>
    <row r="125" spans="7:36" s="1" customFormat="1">
      <c r="G125" s="118"/>
      <c r="H125" s="118"/>
      <c r="I125" s="118"/>
      <c r="J125" s="118"/>
      <c r="R125" s="74"/>
      <c r="W125" s="74"/>
      <c r="X125" s="119"/>
      <c r="Y125" s="119"/>
      <c r="Z125" s="119"/>
      <c r="AA125" s="119"/>
      <c r="AB125" s="118"/>
      <c r="AC125" s="118"/>
      <c r="AD125" s="118"/>
      <c r="AE125" s="118"/>
      <c r="AJ125" s="120"/>
    </row>
    <row r="126" spans="7:36" s="1" customFormat="1">
      <c r="G126" s="118"/>
      <c r="H126" s="118"/>
      <c r="I126" s="118"/>
      <c r="J126" s="118"/>
      <c r="R126" s="74"/>
      <c r="W126" s="74"/>
      <c r="X126" s="119"/>
      <c r="Y126" s="119"/>
      <c r="Z126" s="119"/>
      <c r="AA126" s="119"/>
      <c r="AB126" s="118"/>
      <c r="AC126" s="118"/>
      <c r="AD126" s="118"/>
      <c r="AE126" s="118"/>
      <c r="AJ126" s="120"/>
    </row>
    <row r="127" spans="7:36" s="1" customFormat="1">
      <c r="G127" s="118"/>
      <c r="H127" s="118"/>
      <c r="I127" s="118"/>
      <c r="J127" s="118"/>
      <c r="R127" s="74"/>
      <c r="W127" s="74"/>
      <c r="X127" s="119"/>
      <c r="Y127" s="119"/>
      <c r="Z127" s="119"/>
      <c r="AA127" s="119"/>
      <c r="AB127" s="118"/>
      <c r="AC127" s="118"/>
      <c r="AD127" s="118"/>
      <c r="AE127" s="118"/>
      <c r="AJ127" s="120"/>
    </row>
    <row r="128" spans="7:36" s="1" customFormat="1">
      <c r="G128" s="118"/>
      <c r="H128" s="118"/>
      <c r="I128" s="118"/>
      <c r="J128" s="118"/>
      <c r="R128" s="74"/>
      <c r="W128" s="74"/>
      <c r="X128" s="119"/>
      <c r="Y128" s="119"/>
      <c r="Z128" s="119"/>
      <c r="AA128" s="119"/>
      <c r="AB128" s="118"/>
      <c r="AC128" s="118"/>
      <c r="AD128" s="118"/>
      <c r="AE128" s="118"/>
      <c r="AJ128" s="120"/>
    </row>
    <row r="129" spans="7:36" s="1" customFormat="1">
      <c r="G129" s="118"/>
      <c r="H129" s="118"/>
      <c r="I129" s="118"/>
      <c r="J129" s="118"/>
      <c r="R129" s="74"/>
      <c r="W129" s="74"/>
      <c r="X129" s="119"/>
      <c r="Y129" s="119"/>
      <c r="Z129" s="119"/>
      <c r="AA129" s="119"/>
      <c r="AB129" s="118"/>
      <c r="AC129" s="118"/>
      <c r="AD129" s="118"/>
      <c r="AE129" s="118"/>
      <c r="AJ129" s="120"/>
    </row>
    <row r="130" spans="7:36" s="1" customFormat="1">
      <c r="G130" s="118"/>
      <c r="H130" s="118"/>
      <c r="I130" s="118"/>
      <c r="J130" s="118"/>
      <c r="R130" s="74"/>
      <c r="W130" s="74"/>
      <c r="X130" s="119"/>
      <c r="Y130" s="119"/>
      <c r="Z130" s="119"/>
      <c r="AA130" s="119"/>
      <c r="AB130" s="118"/>
      <c r="AC130" s="118"/>
      <c r="AD130" s="118"/>
      <c r="AE130" s="118"/>
      <c r="AJ130" s="120"/>
    </row>
    <row r="131" spans="7:36" s="1" customFormat="1">
      <c r="G131" s="118"/>
      <c r="H131" s="118"/>
      <c r="I131" s="118"/>
      <c r="J131" s="118"/>
      <c r="R131" s="74"/>
      <c r="W131" s="74"/>
      <c r="X131" s="119"/>
      <c r="Y131" s="119"/>
      <c r="Z131" s="119"/>
      <c r="AA131" s="119"/>
      <c r="AB131" s="118"/>
      <c r="AC131" s="118"/>
      <c r="AD131" s="118"/>
      <c r="AE131" s="118"/>
      <c r="AJ131" s="120"/>
    </row>
    <row r="132" spans="7:36" s="1" customFormat="1">
      <c r="G132" s="118"/>
      <c r="H132" s="118"/>
      <c r="I132" s="118"/>
      <c r="J132" s="118"/>
      <c r="R132" s="74"/>
      <c r="W132" s="74"/>
      <c r="X132" s="119"/>
      <c r="Y132" s="119"/>
      <c r="Z132" s="119"/>
      <c r="AA132" s="119"/>
      <c r="AB132" s="118"/>
      <c r="AC132" s="118"/>
      <c r="AD132" s="118"/>
      <c r="AE132" s="118"/>
      <c r="AJ132" s="120"/>
    </row>
    <row r="133" spans="7:36" s="1" customFormat="1">
      <c r="G133" s="118"/>
      <c r="H133" s="118"/>
      <c r="I133" s="118"/>
      <c r="J133" s="118"/>
      <c r="R133" s="74"/>
      <c r="W133" s="74"/>
      <c r="X133" s="119"/>
      <c r="Y133" s="119"/>
      <c r="Z133" s="119"/>
      <c r="AA133" s="119"/>
      <c r="AB133" s="118"/>
      <c r="AC133" s="118"/>
      <c r="AD133" s="118"/>
      <c r="AE133" s="118"/>
      <c r="AJ133" s="120"/>
    </row>
    <row r="134" spans="7:36" s="1" customFormat="1">
      <c r="G134" s="118"/>
      <c r="H134" s="118"/>
      <c r="I134" s="118"/>
      <c r="J134" s="118"/>
      <c r="R134" s="74"/>
      <c r="W134" s="74"/>
      <c r="X134" s="119"/>
      <c r="Y134" s="119"/>
      <c r="Z134" s="119"/>
      <c r="AA134" s="119"/>
      <c r="AB134" s="118"/>
      <c r="AC134" s="118"/>
      <c r="AD134" s="118"/>
      <c r="AE134" s="118"/>
      <c r="AJ134" s="120"/>
    </row>
    <row r="135" spans="7:36" s="1" customFormat="1">
      <c r="G135" s="118"/>
      <c r="H135" s="118"/>
      <c r="I135" s="118"/>
      <c r="J135" s="118"/>
      <c r="R135" s="74"/>
      <c r="W135" s="74"/>
      <c r="X135" s="119"/>
      <c r="Y135" s="119"/>
      <c r="Z135" s="119"/>
      <c r="AA135" s="119"/>
      <c r="AB135" s="118"/>
      <c r="AC135" s="118"/>
      <c r="AD135" s="118"/>
      <c r="AE135" s="118"/>
      <c r="AJ135" s="120"/>
    </row>
    <row r="136" spans="7:36" s="1" customFormat="1">
      <c r="G136" s="118"/>
      <c r="H136" s="118"/>
      <c r="I136" s="118"/>
      <c r="J136" s="118"/>
      <c r="R136" s="74"/>
      <c r="W136" s="74"/>
      <c r="X136" s="119"/>
      <c r="Y136" s="119"/>
      <c r="Z136" s="119"/>
      <c r="AA136" s="119"/>
      <c r="AB136" s="118"/>
      <c r="AC136" s="118"/>
      <c r="AD136" s="118"/>
      <c r="AE136" s="118"/>
      <c r="AJ136" s="120"/>
    </row>
    <row r="137" spans="7:36" s="1" customFormat="1">
      <c r="G137" s="118"/>
      <c r="H137" s="118"/>
      <c r="I137" s="118"/>
      <c r="J137" s="118"/>
      <c r="R137" s="74"/>
      <c r="W137" s="74"/>
      <c r="X137" s="119"/>
      <c r="Y137" s="119"/>
      <c r="Z137" s="119"/>
      <c r="AA137" s="119"/>
      <c r="AB137" s="118"/>
      <c r="AC137" s="118"/>
      <c r="AD137" s="118"/>
      <c r="AE137" s="118"/>
      <c r="AJ137" s="120"/>
    </row>
    <row r="138" spans="7:36" s="1" customFormat="1">
      <c r="G138" s="118"/>
      <c r="H138" s="118"/>
      <c r="I138" s="118"/>
      <c r="J138" s="118"/>
      <c r="R138" s="74"/>
      <c r="W138" s="74"/>
      <c r="X138" s="119"/>
      <c r="Y138" s="119"/>
      <c r="Z138" s="119"/>
      <c r="AA138" s="119"/>
      <c r="AB138" s="118"/>
      <c r="AC138" s="118"/>
      <c r="AD138" s="118"/>
      <c r="AE138" s="118"/>
      <c r="AJ138" s="120"/>
    </row>
    <row r="139" spans="7:36" s="1" customFormat="1">
      <c r="G139" s="118"/>
      <c r="H139" s="118"/>
      <c r="I139" s="118"/>
      <c r="J139" s="118"/>
      <c r="R139" s="74"/>
      <c r="W139" s="74"/>
      <c r="X139" s="119"/>
      <c r="Y139" s="119"/>
      <c r="Z139" s="119"/>
      <c r="AA139" s="119"/>
      <c r="AB139" s="118"/>
      <c r="AC139" s="118"/>
      <c r="AD139" s="118"/>
      <c r="AE139" s="118"/>
      <c r="AJ139" s="120"/>
    </row>
    <row r="140" spans="7:36" s="1" customFormat="1">
      <c r="G140" s="118"/>
      <c r="H140" s="118"/>
      <c r="I140" s="118"/>
      <c r="J140" s="118"/>
      <c r="R140" s="74"/>
      <c r="W140" s="74"/>
      <c r="X140" s="119"/>
      <c r="Y140" s="119"/>
      <c r="Z140" s="119"/>
      <c r="AA140" s="119"/>
      <c r="AB140" s="118"/>
      <c r="AC140" s="118"/>
      <c r="AD140" s="118"/>
      <c r="AE140" s="118"/>
      <c r="AJ140" s="120"/>
    </row>
    <row r="141" spans="7:36" s="1" customFormat="1">
      <c r="G141" s="118"/>
      <c r="H141" s="118"/>
      <c r="I141" s="118"/>
      <c r="J141" s="118"/>
      <c r="R141" s="74"/>
      <c r="W141" s="74"/>
      <c r="X141" s="119"/>
      <c r="Y141" s="119"/>
      <c r="Z141" s="119"/>
      <c r="AA141" s="119"/>
      <c r="AB141" s="118"/>
      <c r="AC141" s="118"/>
      <c r="AD141" s="118"/>
      <c r="AE141" s="118"/>
      <c r="AJ141" s="120"/>
    </row>
    <row r="142" spans="7:36" s="1" customFormat="1">
      <c r="G142" s="118"/>
      <c r="H142" s="118"/>
      <c r="I142" s="118"/>
      <c r="J142" s="118"/>
      <c r="R142" s="74"/>
      <c r="W142" s="74"/>
      <c r="X142" s="119"/>
      <c r="Y142" s="119"/>
      <c r="Z142" s="119"/>
      <c r="AA142" s="119"/>
      <c r="AB142" s="118"/>
      <c r="AC142" s="118"/>
      <c r="AD142" s="118"/>
      <c r="AE142" s="118"/>
      <c r="AJ142" s="120"/>
    </row>
    <row r="143" spans="7:36" s="1" customFormat="1">
      <c r="G143" s="118"/>
      <c r="H143" s="118"/>
      <c r="I143" s="118"/>
      <c r="J143" s="118"/>
      <c r="R143" s="74"/>
      <c r="W143" s="74"/>
      <c r="X143" s="119"/>
      <c r="Y143" s="119"/>
      <c r="Z143" s="119"/>
      <c r="AA143" s="119"/>
      <c r="AB143" s="118"/>
      <c r="AC143" s="118"/>
      <c r="AD143" s="118"/>
      <c r="AE143" s="118"/>
      <c r="AJ143" s="120"/>
    </row>
    <row r="144" spans="7:36" s="1" customFormat="1">
      <c r="G144" s="118"/>
      <c r="H144" s="118"/>
      <c r="I144" s="118"/>
      <c r="J144" s="118"/>
      <c r="R144" s="74"/>
      <c r="W144" s="74"/>
      <c r="X144" s="119"/>
      <c r="Y144" s="119"/>
      <c r="Z144" s="119"/>
      <c r="AA144" s="119"/>
      <c r="AB144" s="118"/>
      <c r="AC144" s="118"/>
      <c r="AD144" s="118"/>
      <c r="AE144" s="118"/>
      <c r="AJ144" s="120"/>
    </row>
    <row r="145" spans="7:36" s="1" customFormat="1">
      <c r="G145" s="118"/>
      <c r="H145" s="118"/>
      <c r="I145" s="118"/>
      <c r="J145" s="118"/>
      <c r="R145" s="74"/>
      <c r="W145" s="74"/>
      <c r="X145" s="119"/>
      <c r="Y145" s="119"/>
      <c r="Z145" s="119"/>
      <c r="AA145" s="119"/>
      <c r="AB145" s="118"/>
      <c r="AC145" s="118"/>
      <c r="AD145" s="118"/>
      <c r="AE145" s="118"/>
      <c r="AJ145" s="120"/>
    </row>
    <row r="146" spans="7:36" s="1" customFormat="1">
      <c r="G146" s="118"/>
      <c r="H146" s="118"/>
      <c r="I146" s="118"/>
      <c r="J146" s="118"/>
      <c r="R146" s="74"/>
      <c r="W146" s="74"/>
      <c r="X146" s="119"/>
      <c r="Y146" s="119"/>
      <c r="Z146" s="119"/>
      <c r="AA146" s="119"/>
      <c r="AB146" s="118"/>
      <c r="AC146" s="118"/>
      <c r="AD146" s="118"/>
      <c r="AE146" s="118"/>
      <c r="AJ146" s="120"/>
    </row>
    <row r="147" spans="7:36" s="1" customFormat="1">
      <c r="G147" s="118"/>
      <c r="H147" s="118"/>
      <c r="I147" s="118"/>
      <c r="J147" s="118"/>
      <c r="R147" s="74"/>
      <c r="W147" s="74"/>
      <c r="X147" s="119"/>
      <c r="Y147" s="119"/>
      <c r="Z147" s="119"/>
      <c r="AA147" s="119"/>
      <c r="AB147" s="118"/>
      <c r="AC147" s="118"/>
      <c r="AD147" s="118"/>
      <c r="AE147" s="118"/>
      <c r="AJ147" s="120"/>
    </row>
    <row r="148" spans="7:36" s="1" customFormat="1">
      <c r="G148" s="118"/>
      <c r="H148" s="118"/>
      <c r="I148" s="118"/>
      <c r="J148" s="118"/>
      <c r="R148" s="74"/>
      <c r="W148" s="74"/>
      <c r="X148" s="119"/>
      <c r="Y148" s="119"/>
      <c r="Z148" s="119"/>
      <c r="AA148" s="119"/>
      <c r="AB148" s="118"/>
      <c r="AC148" s="118"/>
      <c r="AD148" s="118"/>
      <c r="AE148" s="118"/>
      <c r="AJ148" s="120"/>
    </row>
    <row r="149" spans="7:36" s="1" customFormat="1">
      <c r="G149" s="118"/>
      <c r="H149" s="118"/>
      <c r="I149" s="118"/>
      <c r="J149" s="118"/>
      <c r="R149" s="74"/>
      <c r="W149" s="74"/>
      <c r="X149" s="119"/>
      <c r="Y149" s="119"/>
      <c r="Z149" s="119"/>
      <c r="AA149" s="119"/>
      <c r="AB149" s="118"/>
      <c r="AC149" s="118"/>
      <c r="AD149" s="118"/>
      <c r="AE149" s="118"/>
      <c r="AJ149" s="120"/>
    </row>
    <row r="150" spans="7:36" s="1" customFormat="1">
      <c r="G150" s="118"/>
      <c r="H150" s="118"/>
      <c r="I150" s="118"/>
      <c r="J150" s="118"/>
      <c r="R150" s="74"/>
      <c r="W150" s="74"/>
      <c r="X150" s="119"/>
      <c r="Y150" s="119"/>
      <c r="Z150" s="119"/>
      <c r="AA150" s="119"/>
      <c r="AB150" s="118"/>
      <c r="AC150" s="118"/>
      <c r="AD150" s="118"/>
      <c r="AE150" s="118"/>
      <c r="AJ150" s="120"/>
    </row>
    <row r="151" spans="7:36" s="1" customFormat="1">
      <c r="G151" s="118"/>
      <c r="H151" s="118"/>
      <c r="I151" s="118"/>
      <c r="J151" s="118"/>
      <c r="R151" s="74"/>
      <c r="W151" s="74"/>
      <c r="X151" s="119"/>
      <c r="Y151" s="119"/>
      <c r="Z151" s="119"/>
      <c r="AA151" s="119"/>
      <c r="AB151" s="118"/>
      <c r="AC151" s="118"/>
      <c r="AD151" s="118"/>
      <c r="AE151" s="118"/>
      <c r="AJ151" s="120"/>
    </row>
    <row r="152" spans="7:36" s="1" customFormat="1">
      <c r="G152" s="118"/>
      <c r="H152" s="118"/>
      <c r="I152" s="118"/>
      <c r="J152" s="118"/>
      <c r="R152" s="74"/>
      <c r="W152" s="74"/>
      <c r="X152" s="119"/>
      <c r="Y152" s="119"/>
      <c r="Z152" s="119"/>
      <c r="AA152" s="119"/>
      <c r="AB152" s="118"/>
      <c r="AC152" s="118"/>
      <c r="AD152" s="118"/>
      <c r="AE152" s="118"/>
      <c r="AJ152" s="120"/>
    </row>
    <row r="153" spans="7:36" s="1" customFormat="1">
      <c r="G153" s="118"/>
      <c r="H153" s="118"/>
      <c r="I153" s="118"/>
      <c r="J153" s="118"/>
      <c r="R153" s="74"/>
      <c r="W153" s="74"/>
      <c r="X153" s="119"/>
      <c r="Y153" s="119"/>
      <c r="Z153" s="119"/>
      <c r="AA153" s="119"/>
      <c r="AB153" s="118"/>
      <c r="AC153" s="118"/>
      <c r="AD153" s="118"/>
      <c r="AE153" s="118"/>
      <c r="AJ153" s="120"/>
    </row>
    <row r="154" spans="7:36" s="1" customFormat="1">
      <c r="G154" s="118"/>
      <c r="H154" s="118"/>
      <c r="I154" s="118"/>
      <c r="J154" s="118"/>
      <c r="R154" s="74"/>
      <c r="W154" s="74"/>
      <c r="X154" s="119"/>
      <c r="Y154" s="119"/>
      <c r="Z154" s="119"/>
      <c r="AA154" s="119"/>
      <c r="AB154" s="118"/>
      <c r="AC154" s="118"/>
      <c r="AD154" s="118"/>
      <c r="AE154" s="118"/>
      <c r="AJ154" s="120"/>
    </row>
    <row r="155" spans="7:36" s="1" customFormat="1">
      <c r="G155" s="118"/>
      <c r="H155" s="118"/>
      <c r="I155" s="118"/>
      <c r="J155" s="118"/>
      <c r="R155" s="74"/>
      <c r="W155" s="74"/>
      <c r="X155" s="119"/>
      <c r="Y155" s="119"/>
      <c r="Z155" s="119"/>
      <c r="AA155" s="119"/>
      <c r="AB155" s="118"/>
      <c r="AC155" s="118"/>
      <c r="AD155" s="118"/>
      <c r="AE155" s="118"/>
      <c r="AJ155" s="120"/>
    </row>
    <row r="156" spans="7:36" s="1" customFormat="1">
      <c r="G156" s="118"/>
      <c r="H156" s="118"/>
      <c r="I156" s="118"/>
      <c r="J156" s="118"/>
      <c r="R156" s="74"/>
      <c r="W156" s="74"/>
      <c r="X156" s="119"/>
      <c r="Y156" s="119"/>
      <c r="Z156" s="119"/>
      <c r="AA156" s="119"/>
      <c r="AB156" s="118"/>
      <c r="AC156" s="118"/>
      <c r="AD156" s="118"/>
      <c r="AE156" s="118"/>
      <c r="AJ156" s="120"/>
    </row>
    <row r="157" spans="7:36" s="1" customFormat="1">
      <c r="G157" s="118"/>
      <c r="H157" s="118"/>
      <c r="I157" s="118"/>
      <c r="J157" s="118"/>
      <c r="R157" s="74"/>
      <c r="W157" s="74"/>
      <c r="X157" s="119"/>
      <c r="Y157" s="119"/>
      <c r="Z157" s="119"/>
      <c r="AA157" s="119"/>
      <c r="AB157" s="118"/>
      <c r="AC157" s="118"/>
      <c r="AD157" s="118"/>
      <c r="AE157" s="118"/>
      <c r="AJ157" s="120"/>
    </row>
    <row r="158" spans="7:36" s="1" customFormat="1">
      <c r="G158" s="118"/>
      <c r="H158" s="118"/>
      <c r="I158" s="118"/>
      <c r="J158" s="118"/>
      <c r="R158" s="74"/>
      <c r="W158" s="74"/>
      <c r="X158" s="119"/>
      <c r="Y158" s="119"/>
      <c r="Z158" s="119"/>
      <c r="AA158" s="119"/>
      <c r="AB158" s="118"/>
      <c r="AC158" s="118"/>
      <c r="AD158" s="118"/>
      <c r="AE158" s="118"/>
      <c r="AJ158" s="120"/>
    </row>
    <row r="159" spans="7:36" s="1" customFormat="1">
      <c r="G159" s="118"/>
      <c r="H159" s="118"/>
      <c r="I159" s="118"/>
      <c r="J159" s="118"/>
      <c r="R159" s="74"/>
      <c r="W159" s="74"/>
      <c r="X159" s="119"/>
      <c r="Y159" s="119"/>
      <c r="Z159" s="119"/>
      <c r="AA159" s="119"/>
      <c r="AB159" s="118"/>
      <c r="AC159" s="118"/>
      <c r="AD159" s="118"/>
      <c r="AE159" s="118"/>
      <c r="AJ159" s="120"/>
    </row>
    <row r="160" spans="7:36" s="1" customFormat="1">
      <c r="G160" s="118"/>
      <c r="H160" s="118"/>
      <c r="I160" s="118"/>
      <c r="J160" s="118"/>
      <c r="R160" s="74"/>
      <c r="W160" s="74"/>
      <c r="X160" s="119"/>
      <c r="Y160" s="119"/>
      <c r="Z160" s="119"/>
      <c r="AA160" s="119"/>
      <c r="AB160" s="118"/>
      <c r="AC160" s="118"/>
      <c r="AD160" s="118"/>
      <c r="AE160" s="118"/>
      <c r="AJ160" s="120"/>
    </row>
    <row r="161" spans="7:36" s="1" customFormat="1">
      <c r="G161" s="118"/>
      <c r="H161" s="118"/>
      <c r="I161" s="118"/>
      <c r="J161" s="118"/>
      <c r="R161" s="74"/>
      <c r="W161" s="74"/>
      <c r="X161" s="119"/>
      <c r="Y161" s="119"/>
      <c r="Z161" s="119"/>
      <c r="AA161" s="119"/>
      <c r="AB161" s="118"/>
      <c r="AC161" s="118"/>
      <c r="AD161" s="118"/>
      <c r="AE161" s="118"/>
      <c r="AJ161" s="120"/>
    </row>
    <row r="162" spans="7:36" s="1" customFormat="1">
      <c r="G162" s="118"/>
      <c r="H162" s="118"/>
      <c r="I162" s="118"/>
      <c r="J162" s="118"/>
      <c r="R162" s="74"/>
      <c r="W162" s="74"/>
      <c r="X162" s="119"/>
      <c r="Y162" s="119"/>
      <c r="Z162" s="119"/>
      <c r="AA162" s="119"/>
      <c r="AB162" s="118"/>
      <c r="AC162" s="118"/>
      <c r="AD162" s="118"/>
      <c r="AE162" s="118"/>
      <c r="AJ162" s="120"/>
    </row>
    <row r="163" spans="7:36" s="1" customFormat="1">
      <c r="G163" s="118"/>
      <c r="H163" s="118"/>
      <c r="I163" s="118"/>
      <c r="J163" s="118"/>
      <c r="R163" s="74"/>
      <c r="W163" s="74"/>
      <c r="X163" s="119"/>
      <c r="Y163" s="119"/>
      <c r="Z163" s="119"/>
      <c r="AA163" s="119"/>
      <c r="AB163" s="118"/>
      <c r="AC163" s="118"/>
      <c r="AD163" s="118"/>
      <c r="AE163" s="118"/>
      <c r="AJ163" s="120"/>
    </row>
    <row r="164" spans="7:36" s="1" customFormat="1">
      <c r="G164" s="118"/>
      <c r="H164" s="118"/>
      <c r="I164" s="118"/>
      <c r="J164" s="118"/>
      <c r="R164" s="74"/>
      <c r="W164" s="74"/>
      <c r="X164" s="119"/>
      <c r="Y164" s="119"/>
      <c r="Z164" s="119"/>
      <c r="AA164" s="119"/>
      <c r="AB164" s="118"/>
      <c r="AC164" s="118"/>
      <c r="AD164" s="118"/>
      <c r="AE164" s="118"/>
      <c r="AJ164" s="120"/>
    </row>
    <row r="165" spans="7:36" s="1" customFormat="1">
      <c r="G165" s="118"/>
      <c r="H165" s="118"/>
      <c r="I165" s="118"/>
      <c r="J165" s="118"/>
      <c r="R165" s="74"/>
      <c r="W165" s="74"/>
      <c r="X165" s="119"/>
      <c r="Y165" s="119"/>
      <c r="Z165" s="119"/>
      <c r="AA165" s="119"/>
      <c r="AB165" s="118"/>
      <c r="AC165" s="118"/>
      <c r="AD165" s="118"/>
      <c r="AE165" s="118"/>
      <c r="AJ165" s="120"/>
    </row>
    <row r="166" spans="7:36" s="1" customFormat="1">
      <c r="G166" s="118"/>
      <c r="H166" s="118"/>
      <c r="I166" s="118"/>
      <c r="J166" s="118"/>
      <c r="R166" s="74"/>
      <c r="W166" s="74"/>
      <c r="X166" s="119"/>
      <c r="Y166" s="119"/>
      <c r="Z166" s="119"/>
      <c r="AA166" s="119"/>
      <c r="AB166" s="118"/>
      <c r="AC166" s="118"/>
      <c r="AD166" s="118"/>
      <c r="AE166" s="118"/>
      <c r="AJ166" s="120"/>
    </row>
    <row r="167" spans="7:36" s="1" customFormat="1">
      <c r="G167" s="118"/>
      <c r="H167" s="118"/>
      <c r="I167" s="118"/>
      <c r="J167" s="118"/>
      <c r="R167" s="74"/>
      <c r="W167" s="74"/>
      <c r="X167" s="119"/>
      <c r="Y167" s="119"/>
      <c r="Z167" s="119"/>
      <c r="AA167" s="119"/>
      <c r="AB167" s="118"/>
      <c r="AC167" s="118"/>
      <c r="AD167" s="118"/>
      <c r="AE167" s="118"/>
      <c r="AJ167" s="120"/>
    </row>
    <row r="168" spans="7:36" s="1" customFormat="1">
      <c r="G168" s="118"/>
      <c r="H168" s="118"/>
      <c r="I168" s="118"/>
      <c r="J168" s="118"/>
      <c r="R168" s="74"/>
      <c r="W168" s="74"/>
      <c r="X168" s="119"/>
      <c r="Y168" s="119"/>
      <c r="Z168" s="119"/>
      <c r="AA168" s="119"/>
      <c r="AB168" s="118"/>
      <c r="AC168" s="118"/>
      <c r="AD168" s="118"/>
      <c r="AE168" s="118"/>
      <c r="AJ168" s="120"/>
    </row>
    <row r="169" spans="7:36" s="1" customFormat="1">
      <c r="G169" s="118"/>
      <c r="H169" s="118"/>
      <c r="I169" s="118"/>
      <c r="J169" s="118"/>
      <c r="R169" s="74"/>
      <c r="W169" s="74"/>
      <c r="X169" s="119"/>
      <c r="Y169" s="119"/>
      <c r="Z169" s="119"/>
      <c r="AA169" s="119"/>
      <c r="AB169" s="118"/>
      <c r="AC169" s="118"/>
      <c r="AD169" s="118"/>
      <c r="AE169" s="118"/>
      <c r="AJ169" s="120"/>
    </row>
    <row r="170" spans="7:36" s="1" customFormat="1">
      <c r="G170" s="118"/>
      <c r="H170" s="118"/>
      <c r="I170" s="118"/>
      <c r="J170" s="118"/>
      <c r="R170" s="74"/>
      <c r="W170" s="74"/>
      <c r="X170" s="119"/>
      <c r="Y170" s="119"/>
      <c r="Z170" s="119"/>
      <c r="AA170" s="119"/>
      <c r="AB170" s="118"/>
      <c r="AC170" s="118"/>
      <c r="AD170" s="118"/>
      <c r="AE170" s="118"/>
      <c r="AJ170" s="120"/>
    </row>
    <row r="171" spans="7:36" s="1" customFormat="1">
      <c r="G171" s="118"/>
      <c r="H171" s="118"/>
      <c r="I171" s="118"/>
      <c r="J171" s="118"/>
      <c r="R171" s="74"/>
      <c r="W171" s="74"/>
      <c r="X171" s="119"/>
      <c r="Y171" s="119"/>
      <c r="Z171" s="119"/>
      <c r="AA171" s="119"/>
      <c r="AB171" s="118"/>
      <c r="AC171" s="118"/>
      <c r="AD171" s="118"/>
      <c r="AE171" s="118"/>
      <c r="AJ171" s="120"/>
    </row>
    <row r="172" spans="7:36" s="1" customFormat="1">
      <c r="G172" s="118"/>
      <c r="H172" s="118"/>
      <c r="I172" s="118"/>
      <c r="J172" s="118"/>
      <c r="R172" s="74"/>
      <c r="W172" s="74"/>
      <c r="X172" s="119"/>
      <c r="Y172" s="119"/>
      <c r="Z172" s="119"/>
      <c r="AA172" s="119"/>
      <c r="AB172" s="118"/>
      <c r="AC172" s="118"/>
      <c r="AD172" s="118"/>
      <c r="AE172" s="118"/>
      <c r="AJ172" s="120"/>
    </row>
    <row r="173" spans="7:36" s="1" customFormat="1">
      <c r="G173" s="118"/>
      <c r="H173" s="118"/>
      <c r="I173" s="118"/>
      <c r="J173" s="118"/>
      <c r="R173" s="74"/>
      <c r="W173" s="74"/>
      <c r="X173" s="119"/>
      <c r="Y173" s="119"/>
      <c r="Z173" s="119"/>
      <c r="AA173" s="119"/>
      <c r="AB173" s="118"/>
      <c r="AC173" s="118"/>
      <c r="AD173" s="118"/>
      <c r="AE173" s="118"/>
      <c r="AJ173" s="120"/>
    </row>
    <row r="174" spans="7:36" s="1" customFormat="1">
      <c r="G174" s="118"/>
      <c r="H174" s="118"/>
      <c r="I174" s="118"/>
      <c r="J174" s="118"/>
      <c r="R174" s="74"/>
      <c r="W174" s="74"/>
      <c r="X174" s="119"/>
      <c r="Y174" s="119"/>
      <c r="Z174" s="119"/>
      <c r="AA174" s="119"/>
      <c r="AB174" s="118"/>
      <c r="AC174" s="118"/>
      <c r="AD174" s="118"/>
      <c r="AE174" s="118"/>
      <c r="AJ174" s="120"/>
    </row>
    <row r="175" spans="7:36" s="1" customFormat="1">
      <c r="G175" s="118"/>
      <c r="H175" s="118"/>
      <c r="I175" s="118"/>
      <c r="J175" s="118"/>
      <c r="R175" s="74"/>
      <c r="W175" s="74"/>
      <c r="X175" s="119"/>
      <c r="Y175" s="119"/>
      <c r="Z175" s="119"/>
      <c r="AA175" s="119"/>
      <c r="AB175" s="118"/>
      <c r="AC175" s="118"/>
      <c r="AD175" s="118"/>
      <c r="AE175" s="118"/>
      <c r="AJ175" s="120"/>
    </row>
    <row r="176" spans="7:36" s="1" customFormat="1">
      <c r="G176" s="118"/>
      <c r="H176" s="118"/>
      <c r="I176" s="118"/>
      <c r="J176" s="118"/>
      <c r="R176" s="74"/>
      <c r="W176" s="74"/>
      <c r="X176" s="119"/>
      <c r="Y176" s="119"/>
      <c r="Z176" s="119"/>
      <c r="AA176" s="119"/>
      <c r="AB176" s="118"/>
      <c r="AC176" s="118"/>
      <c r="AD176" s="118"/>
      <c r="AE176" s="118"/>
      <c r="AJ176" s="120"/>
    </row>
    <row r="177" spans="7:36" s="1" customFormat="1">
      <c r="G177" s="118"/>
      <c r="H177" s="118"/>
      <c r="I177" s="118"/>
      <c r="J177" s="118"/>
      <c r="R177" s="74"/>
      <c r="W177" s="74"/>
      <c r="X177" s="119"/>
      <c r="Y177" s="119"/>
      <c r="Z177" s="119"/>
      <c r="AA177" s="119"/>
      <c r="AB177" s="118"/>
      <c r="AC177" s="118"/>
      <c r="AD177" s="118"/>
      <c r="AE177" s="118"/>
      <c r="AJ177" s="120"/>
    </row>
    <row r="178" spans="7:36" s="1" customFormat="1">
      <c r="G178" s="118"/>
      <c r="H178" s="118"/>
      <c r="I178" s="118"/>
      <c r="J178" s="118"/>
      <c r="R178" s="74"/>
      <c r="W178" s="74"/>
      <c r="X178" s="119"/>
      <c r="Y178" s="119"/>
      <c r="Z178" s="119"/>
      <c r="AA178" s="119"/>
      <c r="AB178" s="118"/>
      <c r="AC178" s="118"/>
      <c r="AD178" s="118"/>
      <c r="AE178" s="118"/>
      <c r="AJ178" s="120"/>
    </row>
    <row r="179" spans="7:36" s="1" customFormat="1">
      <c r="G179" s="118"/>
      <c r="H179" s="118"/>
      <c r="I179" s="118"/>
      <c r="J179" s="118"/>
      <c r="R179" s="74"/>
      <c r="W179" s="74"/>
      <c r="X179" s="119"/>
      <c r="Y179" s="119"/>
      <c r="Z179" s="119"/>
      <c r="AA179" s="119"/>
      <c r="AB179" s="118"/>
      <c r="AC179" s="118"/>
      <c r="AD179" s="118"/>
      <c r="AE179" s="118"/>
      <c r="AJ179" s="120"/>
    </row>
    <row r="180" spans="7:36" s="1" customFormat="1">
      <c r="G180" s="118"/>
      <c r="H180" s="118"/>
      <c r="I180" s="118"/>
      <c r="J180" s="118"/>
      <c r="R180" s="74"/>
      <c r="W180" s="74"/>
      <c r="X180" s="119"/>
      <c r="Y180" s="119"/>
      <c r="Z180" s="119"/>
      <c r="AA180" s="119"/>
      <c r="AB180" s="118"/>
      <c r="AC180" s="118"/>
      <c r="AD180" s="118"/>
      <c r="AE180" s="118"/>
      <c r="AJ180" s="120"/>
    </row>
    <row r="181" spans="7:36" s="1" customFormat="1">
      <c r="G181" s="118"/>
      <c r="H181" s="118"/>
      <c r="I181" s="118"/>
      <c r="J181" s="118"/>
      <c r="R181" s="74"/>
      <c r="W181" s="74"/>
      <c r="X181" s="119"/>
      <c r="Y181" s="119"/>
      <c r="Z181" s="119"/>
      <c r="AA181" s="119"/>
      <c r="AB181" s="118"/>
      <c r="AC181" s="118"/>
      <c r="AD181" s="118"/>
      <c r="AE181" s="118"/>
      <c r="AJ181" s="120"/>
    </row>
    <row r="182" spans="7:36" s="1" customFormat="1">
      <c r="G182" s="118"/>
      <c r="H182" s="118"/>
      <c r="I182" s="118"/>
      <c r="J182" s="118"/>
      <c r="R182" s="74"/>
      <c r="W182" s="74"/>
      <c r="X182" s="119"/>
      <c r="Y182" s="119"/>
      <c r="Z182" s="119"/>
      <c r="AA182" s="119"/>
      <c r="AB182" s="118"/>
      <c r="AC182" s="118"/>
      <c r="AD182" s="118"/>
      <c r="AE182" s="118"/>
      <c r="AJ182" s="120"/>
    </row>
    <row r="183" spans="7:36" s="1" customFormat="1">
      <c r="G183" s="118"/>
      <c r="H183" s="118"/>
      <c r="I183" s="118"/>
      <c r="J183" s="118"/>
      <c r="R183" s="74"/>
      <c r="W183" s="74"/>
      <c r="X183" s="119"/>
      <c r="Y183" s="119"/>
      <c r="Z183" s="119"/>
      <c r="AA183" s="119"/>
      <c r="AB183" s="118"/>
      <c r="AC183" s="118"/>
      <c r="AD183" s="118"/>
      <c r="AE183" s="118"/>
      <c r="AJ183" s="120"/>
    </row>
    <row r="184" spans="7:36" s="1" customFormat="1">
      <c r="G184" s="118"/>
      <c r="H184" s="118"/>
      <c r="I184" s="118"/>
      <c r="J184" s="118"/>
      <c r="R184" s="74"/>
      <c r="W184" s="74"/>
      <c r="X184" s="119"/>
      <c r="Y184" s="119"/>
      <c r="Z184" s="119"/>
      <c r="AA184" s="119"/>
      <c r="AB184" s="118"/>
      <c r="AC184" s="118"/>
      <c r="AD184" s="118"/>
      <c r="AE184" s="118"/>
      <c r="AJ184" s="120"/>
    </row>
    <row r="185" spans="7:36" s="1" customFormat="1">
      <c r="G185" s="118"/>
      <c r="H185" s="118"/>
      <c r="I185" s="118"/>
      <c r="J185" s="118"/>
      <c r="R185" s="74"/>
      <c r="W185" s="74"/>
      <c r="X185" s="119"/>
      <c r="Y185" s="119"/>
      <c r="Z185" s="119"/>
      <c r="AA185" s="119"/>
      <c r="AB185" s="118"/>
      <c r="AC185" s="118"/>
      <c r="AD185" s="118"/>
      <c r="AE185" s="118"/>
      <c r="AJ185" s="120"/>
    </row>
    <row r="186" spans="7:36" s="1" customFormat="1">
      <c r="G186" s="118"/>
      <c r="H186" s="118"/>
      <c r="I186" s="118"/>
      <c r="J186" s="118"/>
      <c r="R186" s="74"/>
      <c r="W186" s="74"/>
      <c r="X186" s="119"/>
      <c r="Y186" s="119"/>
      <c r="Z186" s="119"/>
      <c r="AA186" s="119"/>
      <c r="AB186" s="118"/>
      <c r="AC186" s="118"/>
      <c r="AD186" s="118"/>
      <c r="AE186" s="118"/>
      <c r="AJ186" s="120"/>
    </row>
    <row r="187" spans="7:36" s="1" customFormat="1">
      <c r="G187" s="118"/>
      <c r="H187" s="118"/>
      <c r="I187" s="118"/>
      <c r="J187" s="118"/>
      <c r="R187" s="74"/>
      <c r="W187" s="74"/>
      <c r="X187" s="119"/>
      <c r="Y187" s="119"/>
      <c r="Z187" s="119"/>
      <c r="AA187" s="119"/>
      <c r="AB187" s="118"/>
      <c r="AC187" s="118"/>
      <c r="AD187" s="118"/>
      <c r="AE187" s="118"/>
      <c r="AJ187" s="120"/>
    </row>
    <row r="188" spans="7:36" s="1" customFormat="1">
      <c r="G188" s="118"/>
      <c r="H188" s="118"/>
      <c r="I188" s="118"/>
      <c r="J188" s="118"/>
      <c r="R188" s="74"/>
      <c r="W188" s="74"/>
      <c r="X188" s="119"/>
      <c r="Y188" s="119"/>
      <c r="Z188" s="119"/>
      <c r="AA188" s="119"/>
      <c r="AB188" s="118"/>
      <c r="AC188" s="118"/>
      <c r="AD188" s="118"/>
      <c r="AE188" s="118"/>
      <c r="AJ188" s="120"/>
    </row>
    <row r="189" spans="7:36" s="1" customFormat="1">
      <c r="G189" s="118"/>
      <c r="H189" s="118"/>
      <c r="I189" s="118"/>
      <c r="J189" s="118"/>
      <c r="R189" s="74"/>
      <c r="W189" s="74"/>
      <c r="X189" s="119"/>
      <c r="Y189" s="119"/>
      <c r="Z189" s="119"/>
      <c r="AA189" s="119"/>
      <c r="AB189" s="118"/>
      <c r="AC189" s="118"/>
      <c r="AD189" s="118"/>
      <c r="AE189" s="118"/>
      <c r="AJ189" s="120"/>
    </row>
    <row r="190" spans="7:36" s="1" customFormat="1">
      <c r="G190" s="118"/>
      <c r="H190" s="118"/>
      <c r="I190" s="118"/>
      <c r="J190" s="118"/>
      <c r="R190" s="74"/>
      <c r="W190" s="74"/>
      <c r="X190" s="119"/>
      <c r="Y190" s="119"/>
      <c r="Z190" s="119"/>
      <c r="AA190" s="119"/>
      <c r="AB190" s="118"/>
      <c r="AC190" s="118"/>
      <c r="AD190" s="118"/>
      <c r="AE190" s="118"/>
      <c r="AJ190" s="120"/>
    </row>
    <row r="191" spans="7:36" s="1" customFormat="1">
      <c r="G191" s="118"/>
      <c r="H191" s="118"/>
      <c r="I191" s="118"/>
      <c r="J191" s="118"/>
      <c r="R191" s="74"/>
      <c r="W191" s="74"/>
      <c r="X191" s="119"/>
      <c r="Y191" s="119"/>
      <c r="Z191" s="119"/>
      <c r="AA191" s="119"/>
      <c r="AB191" s="118"/>
      <c r="AC191" s="118"/>
      <c r="AD191" s="118"/>
      <c r="AE191" s="118"/>
      <c r="AJ191" s="120"/>
    </row>
    <row r="192" spans="7:36" s="1" customFormat="1">
      <c r="G192" s="118"/>
      <c r="H192" s="118"/>
      <c r="I192" s="118"/>
      <c r="J192" s="118"/>
      <c r="R192" s="74"/>
      <c r="W192" s="74"/>
      <c r="X192" s="119"/>
      <c r="Y192" s="119"/>
      <c r="Z192" s="119"/>
      <c r="AA192" s="119"/>
      <c r="AB192" s="118"/>
      <c r="AC192" s="118"/>
      <c r="AD192" s="118"/>
      <c r="AE192" s="118"/>
      <c r="AJ192" s="120"/>
    </row>
    <row r="193" spans="7:36" s="1" customFormat="1">
      <c r="G193" s="118"/>
      <c r="H193" s="118"/>
      <c r="I193" s="118"/>
      <c r="J193" s="118"/>
      <c r="R193" s="74"/>
      <c r="W193" s="74"/>
      <c r="X193" s="119"/>
      <c r="Y193" s="119"/>
      <c r="Z193" s="119"/>
      <c r="AA193" s="119"/>
      <c r="AB193" s="118"/>
      <c r="AC193" s="118"/>
      <c r="AD193" s="118"/>
      <c r="AE193" s="118"/>
      <c r="AJ193" s="120"/>
    </row>
    <row r="194" spans="7:36" s="1" customFormat="1">
      <c r="G194" s="118"/>
      <c r="H194" s="118"/>
      <c r="I194" s="118"/>
      <c r="J194" s="118"/>
      <c r="R194" s="74"/>
      <c r="W194" s="74"/>
      <c r="X194" s="119"/>
      <c r="Y194" s="119"/>
      <c r="Z194" s="119"/>
      <c r="AA194" s="119"/>
      <c r="AB194" s="118"/>
      <c r="AC194" s="118"/>
      <c r="AD194" s="118"/>
      <c r="AE194" s="118"/>
      <c r="AJ194" s="120"/>
    </row>
    <row r="195" spans="7:36" s="1" customFormat="1">
      <c r="G195" s="118"/>
      <c r="H195" s="118"/>
      <c r="I195" s="118"/>
      <c r="J195" s="118"/>
      <c r="R195" s="74"/>
      <c r="W195" s="74"/>
      <c r="X195" s="119"/>
      <c r="Y195" s="119"/>
      <c r="Z195" s="119"/>
      <c r="AA195" s="119"/>
      <c r="AB195" s="118"/>
      <c r="AC195" s="118"/>
      <c r="AD195" s="118"/>
      <c r="AE195" s="118"/>
      <c r="AJ195" s="120"/>
    </row>
    <row r="196" spans="7:36" s="1" customFormat="1">
      <c r="G196" s="118"/>
      <c r="H196" s="118"/>
      <c r="I196" s="118"/>
      <c r="J196" s="118"/>
      <c r="R196" s="74"/>
      <c r="W196" s="74"/>
      <c r="X196" s="119"/>
      <c r="Y196" s="119"/>
      <c r="Z196" s="119"/>
      <c r="AA196" s="119"/>
      <c r="AB196" s="118"/>
      <c r="AC196" s="118"/>
      <c r="AD196" s="118"/>
      <c r="AE196" s="118"/>
      <c r="AJ196" s="120"/>
    </row>
    <row r="197" spans="7:36" s="1" customFormat="1">
      <c r="G197" s="118"/>
      <c r="H197" s="118"/>
      <c r="I197" s="118"/>
      <c r="J197" s="118"/>
      <c r="R197" s="74"/>
      <c r="W197" s="74"/>
      <c r="X197" s="119"/>
      <c r="Y197" s="119"/>
      <c r="Z197" s="119"/>
      <c r="AA197" s="119"/>
      <c r="AB197" s="118"/>
      <c r="AC197" s="118"/>
      <c r="AD197" s="118"/>
      <c r="AE197" s="118"/>
      <c r="AJ197" s="120"/>
    </row>
    <row r="198" spans="7:36" s="1" customFormat="1">
      <c r="G198" s="118"/>
      <c r="H198" s="118"/>
      <c r="I198" s="118"/>
      <c r="J198" s="118"/>
      <c r="R198" s="74"/>
      <c r="W198" s="74"/>
      <c r="X198" s="119"/>
      <c r="Y198" s="119"/>
      <c r="Z198" s="119"/>
      <c r="AA198" s="119"/>
      <c r="AB198" s="118"/>
      <c r="AC198" s="118"/>
      <c r="AD198" s="118"/>
      <c r="AE198" s="118"/>
      <c r="AJ198" s="120"/>
    </row>
    <row r="199" spans="7:36" s="1" customFormat="1">
      <c r="G199" s="118"/>
      <c r="H199" s="118"/>
      <c r="I199" s="118"/>
      <c r="J199" s="118"/>
      <c r="R199" s="74"/>
      <c r="W199" s="74"/>
      <c r="X199" s="119"/>
      <c r="Y199" s="119"/>
      <c r="Z199" s="119"/>
      <c r="AA199" s="119"/>
      <c r="AB199" s="118"/>
      <c r="AC199" s="118"/>
      <c r="AD199" s="118"/>
      <c r="AE199" s="118"/>
      <c r="AJ199" s="120"/>
    </row>
    <row r="200" spans="7:36" s="1" customFormat="1">
      <c r="G200" s="118"/>
      <c r="H200" s="118"/>
      <c r="I200" s="118"/>
      <c r="J200" s="118"/>
      <c r="R200" s="74"/>
      <c r="W200" s="74"/>
      <c r="X200" s="119"/>
      <c r="Y200" s="119"/>
      <c r="Z200" s="119"/>
      <c r="AA200" s="119"/>
      <c r="AB200" s="118"/>
      <c r="AC200" s="118"/>
      <c r="AD200" s="118"/>
      <c r="AE200" s="118"/>
      <c r="AJ200" s="120"/>
    </row>
    <row r="201" spans="7:36" s="1" customFormat="1">
      <c r="G201" s="118"/>
      <c r="H201" s="118"/>
      <c r="I201" s="118"/>
      <c r="J201" s="118"/>
      <c r="R201" s="74"/>
      <c r="W201" s="74"/>
      <c r="X201" s="119"/>
      <c r="Y201" s="119"/>
      <c r="Z201" s="119"/>
      <c r="AA201" s="119"/>
      <c r="AB201" s="118"/>
      <c r="AC201" s="118"/>
      <c r="AD201" s="118"/>
      <c r="AE201" s="118"/>
      <c r="AJ201" s="120"/>
    </row>
    <row r="202" spans="7:36" s="1" customFormat="1">
      <c r="G202" s="118"/>
      <c r="H202" s="118"/>
      <c r="I202" s="118"/>
      <c r="J202" s="118"/>
      <c r="R202" s="74"/>
      <c r="W202" s="74"/>
      <c r="X202" s="119"/>
      <c r="Y202" s="119"/>
      <c r="Z202" s="119"/>
      <c r="AA202" s="119"/>
      <c r="AB202" s="118"/>
      <c r="AC202" s="118"/>
      <c r="AD202" s="118"/>
      <c r="AE202" s="118"/>
      <c r="AJ202" s="120"/>
    </row>
    <row r="203" spans="7:36" s="1" customFormat="1">
      <c r="G203" s="118"/>
      <c r="H203" s="118"/>
      <c r="I203" s="118"/>
      <c r="J203" s="118"/>
      <c r="R203" s="74"/>
      <c r="W203" s="74"/>
      <c r="X203" s="119"/>
      <c r="Y203" s="119"/>
      <c r="Z203" s="119"/>
      <c r="AA203" s="119"/>
      <c r="AB203" s="118"/>
      <c r="AC203" s="118"/>
      <c r="AD203" s="118"/>
      <c r="AE203" s="118"/>
      <c r="AJ203" s="120"/>
    </row>
    <row r="204" spans="7:36" s="1" customFormat="1">
      <c r="G204" s="118"/>
      <c r="H204" s="118"/>
      <c r="I204" s="118"/>
      <c r="J204" s="118"/>
      <c r="R204" s="74"/>
      <c r="W204" s="74"/>
      <c r="X204" s="119"/>
      <c r="Y204" s="119"/>
      <c r="Z204" s="119"/>
      <c r="AA204" s="119"/>
      <c r="AB204" s="118"/>
      <c r="AC204" s="118"/>
      <c r="AD204" s="118"/>
      <c r="AE204" s="118"/>
      <c r="AJ204" s="120"/>
    </row>
    <row r="205" spans="7:36" s="1" customFormat="1">
      <c r="G205" s="118"/>
      <c r="H205" s="118"/>
      <c r="I205" s="118"/>
      <c r="J205" s="118"/>
      <c r="R205" s="74"/>
      <c r="W205" s="74"/>
      <c r="X205" s="119"/>
      <c r="Y205" s="119"/>
      <c r="Z205" s="119"/>
      <c r="AA205" s="119"/>
      <c r="AB205" s="118"/>
      <c r="AC205" s="118"/>
      <c r="AD205" s="118"/>
      <c r="AE205" s="118"/>
      <c r="AJ205" s="120"/>
    </row>
    <row r="206" spans="7:36" s="1" customFormat="1">
      <c r="G206" s="118"/>
      <c r="H206" s="118"/>
      <c r="I206" s="118"/>
      <c r="J206" s="118"/>
      <c r="R206" s="74"/>
      <c r="W206" s="74"/>
      <c r="X206" s="119"/>
      <c r="Y206" s="119"/>
      <c r="Z206" s="119"/>
      <c r="AA206" s="119"/>
      <c r="AB206" s="118"/>
      <c r="AC206" s="118"/>
      <c r="AD206" s="118"/>
      <c r="AE206" s="118"/>
      <c r="AJ206" s="120"/>
    </row>
    <row r="207" spans="7:36" s="1" customFormat="1">
      <c r="G207" s="118"/>
      <c r="H207" s="118"/>
      <c r="I207" s="118"/>
      <c r="J207" s="118"/>
      <c r="R207" s="74"/>
      <c r="W207" s="74"/>
      <c r="X207" s="119"/>
      <c r="Y207" s="119"/>
      <c r="Z207" s="119"/>
      <c r="AA207" s="119"/>
      <c r="AB207" s="118"/>
      <c r="AC207" s="118"/>
      <c r="AD207" s="118"/>
      <c r="AE207" s="118"/>
      <c r="AJ207" s="120"/>
    </row>
    <row r="208" spans="7:36" s="1" customFormat="1">
      <c r="G208" s="118"/>
      <c r="H208" s="118"/>
      <c r="I208" s="118"/>
      <c r="J208" s="118"/>
      <c r="R208" s="74"/>
      <c r="W208" s="74"/>
      <c r="X208" s="119"/>
      <c r="Y208" s="119"/>
      <c r="Z208" s="119"/>
      <c r="AA208" s="119"/>
      <c r="AB208" s="118"/>
      <c r="AC208" s="118"/>
      <c r="AD208" s="118"/>
      <c r="AE208" s="118"/>
      <c r="AJ208" s="120"/>
    </row>
    <row r="209" spans="7:36" s="1" customFormat="1">
      <c r="G209" s="118"/>
      <c r="H209" s="118"/>
      <c r="I209" s="118"/>
      <c r="J209" s="118"/>
      <c r="R209" s="74"/>
      <c r="W209" s="74"/>
      <c r="X209" s="119"/>
      <c r="Y209" s="119"/>
      <c r="Z209" s="119"/>
      <c r="AA209" s="119"/>
      <c r="AB209" s="118"/>
      <c r="AC209" s="118"/>
      <c r="AD209" s="118"/>
      <c r="AE209" s="118"/>
      <c r="AJ209" s="120"/>
    </row>
    <row r="210" spans="7:36" s="1" customFormat="1">
      <c r="G210" s="118"/>
      <c r="H210" s="118"/>
      <c r="I210" s="118"/>
      <c r="J210" s="118"/>
      <c r="R210" s="74"/>
      <c r="W210" s="74"/>
      <c r="X210" s="119"/>
      <c r="Y210" s="119"/>
      <c r="Z210" s="119"/>
      <c r="AA210" s="119"/>
      <c r="AB210" s="118"/>
      <c r="AC210" s="118"/>
      <c r="AD210" s="118"/>
      <c r="AE210" s="118"/>
      <c r="AJ210" s="120"/>
    </row>
    <row r="211" spans="7:36" s="1" customFormat="1">
      <c r="G211" s="118"/>
      <c r="H211" s="118"/>
      <c r="I211" s="118"/>
      <c r="J211" s="118"/>
      <c r="R211" s="74"/>
      <c r="W211" s="74"/>
      <c r="X211" s="119"/>
      <c r="Y211" s="119"/>
      <c r="Z211" s="119"/>
      <c r="AA211" s="119"/>
      <c r="AB211" s="118"/>
      <c r="AC211" s="118"/>
      <c r="AD211" s="118"/>
      <c r="AE211" s="118"/>
      <c r="AJ211" s="120"/>
    </row>
    <row r="212" spans="7:36" s="1" customFormat="1">
      <c r="G212" s="118"/>
      <c r="H212" s="118"/>
      <c r="I212" s="118"/>
      <c r="J212" s="118"/>
      <c r="R212" s="74"/>
      <c r="W212" s="74"/>
      <c r="X212" s="119"/>
      <c r="Y212" s="119"/>
      <c r="Z212" s="119"/>
      <c r="AA212" s="119"/>
      <c r="AB212" s="118"/>
      <c r="AC212" s="118"/>
      <c r="AD212" s="118"/>
      <c r="AE212" s="118"/>
      <c r="AJ212" s="120"/>
    </row>
    <row r="213" spans="7:36" s="1" customFormat="1">
      <c r="G213" s="118"/>
      <c r="H213" s="118"/>
      <c r="I213" s="118"/>
      <c r="J213" s="118"/>
      <c r="R213" s="74"/>
      <c r="W213" s="74"/>
      <c r="X213" s="119"/>
      <c r="Y213" s="119"/>
      <c r="Z213" s="119"/>
      <c r="AA213" s="119"/>
      <c r="AB213" s="118"/>
      <c r="AC213" s="118"/>
      <c r="AD213" s="118"/>
      <c r="AE213" s="118"/>
      <c r="AJ213" s="120"/>
    </row>
    <row r="214" spans="7:36" s="1" customFormat="1">
      <c r="G214" s="118"/>
      <c r="H214" s="118"/>
      <c r="I214" s="118"/>
      <c r="J214" s="118"/>
      <c r="R214" s="74"/>
      <c r="W214" s="74"/>
      <c r="X214" s="119"/>
      <c r="Y214" s="119"/>
      <c r="Z214" s="119"/>
      <c r="AA214" s="119"/>
      <c r="AB214" s="118"/>
      <c r="AC214" s="118"/>
      <c r="AD214" s="118"/>
      <c r="AE214" s="118"/>
      <c r="AJ214" s="120"/>
    </row>
    <row r="215" spans="7:36" s="1" customFormat="1">
      <c r="G215" s="118"/>
      <c r="H215" s="118"/>
      <c r="I215" s="118"/>
      <c r="J215" s="118"/>
      <c r="R215" s="74"/>
      <c r="W215" s="74"/>
      <c r="X215" s="119"/>
      <c r="Y215" s="119"/>
      <c r="Z215" s="119"/>
      <c r="AA215" s="119"/>
      <c r="AB215" s="118"/>
      <c r="AC215" s="118"/>
      <c r="AD215" s="118"/>
      <c r="AE215" s="118"/>
      <c r="AJ215" s="120"/>
    </row>
    <row r="216" spans="7:36" s="1" customFormat="1">
      <c r="G216" s="118"/>
      <c r="H216" s="118"/>
      <c r="I216" s="118"/>
      <c r="J216" s="118"/>
      <c r="R216" s="74"/>
      <c r="W216" s="74"/>
      <c r="X216" s="119"/>
      <c r="Y216" s="119"/>
      <c r="Z216" s="119"/>
      <c r="AA216" s="119"/>
      <c r="AB216" s="118"/>
      <c r="AC216" s="118"/>
      <c r="AD216" s="118"/>
      <c r="AE216" s="118"/>
      <c r="AJ216" s="120"/>
    </row>
    <row r="217" spans="7:36" s="1" customFormat="1">
      <c r="G217" s="118"/>
      <c r="H217" s="118"/>
      <c r="I217" s="118"/>
      <c r="J217" s="118"/>
      <c r="R217" s="74"/>
      <c r="W217" s="74"/>
      <c r="X217" s="119"/>
      <c r="Y217" s="119"/>
      <c r="Z217" s="119"/>
      <c r="AA217" s="119"/>
      <c r="AB217" s="118"/>
      <c r="AC217" s="118"/>
      <c r="AD217" s="118"/>
      <c r="AE217" s="118"/>
      <c r="AJ217" s="120"/>
    </row>
    <row r="218" spans="7:36" s="1" customFormat="1">
      <c r="G218" s="118"/>
      <c r="H218" s="118"/>
      <c r="I218" s="118"/>
      <c r="J218" s="118"/>
      <c r="R218" s="74"/>
      <c r="W218" s="74"/>
      <c r="X218" s="119"/>
      <c r="Y218" s="119"/>
      <c r="Z218" s="119"/>
      <c r="AA218" s="119"/>
      <c r="AB218" s="118"/>
      <c r="AC218" s="118"/>
      <c r="AD218" s="118"/>
      <c r="AE218" s="118"/>
      <c r="AJ218" s="120"/>
    </row>
    <row r="219" spans="7:36" s="1" customFormat="1">
      <c r="G219" s="118"/>
      <c r="H219" s="118"/>
      <c r="I219" s="118"/>
      <c r="J219" s="118"/>
      <c r="R219" s="74"/>
      <c r="W219" s="74"/>
      <c r="X219" s="119"/>
      <c r="Y219" s="119"/>
      <c r="Z219" s="119"/>
      <c r="AA219" s="119"/>
      <c r="AB219" s="118"/>
      <c r="AC219" s="118"/>
      <c r="AD219" s="118"/>
      <c r="AE219" s="118"/>
      <c r="AJ219" s="120"/>
    </row>
    <row r="220" spans="7:36" s="1" customFormat="1">
      <c r="G220" s="118"/>
      <c r="H220" s="118"/>
      <c r="I220" s="118"/>
      <c r="J220" s="118"/>
      <c r="R220" s="74"/>
      <c r="W220" s="74"/>
      <c r="X220" s="119"/>
      <c r="Y220" s="119"/>
      <c r="Z220" s="119"/>
      <c r="AA220" s="119"/>
      <c r="AB220" s="118"/>
      <c r="AC220" s="118"/>
      <c r="AD220" s="118"/>
      <c r="AE220" s="118"/>
      <c r="AJ220" s="120"/>
    </row>
    <row r="221" spans="7:36" s="1" customFormat="1">
      <c r="G221" s="118"/>
      <c r="H221" s="118"/>
      <c r="I221" s="118"/>
      <c r="J221" s="118"/>
      <c r="R221" s="74"/>
      <c r="W221" s="74"/>
      <c r="X221" s="119"/>
      <c r="Y221" s="119"/>
      <c r="Z221" s="119"/>
      <c r="AA221" s="119"/>
      <c r="AB221" s="118"/>
      <c r="AC221" s="118"/>
      <c r="AD221" s="118"/>
      <c r="AE221" s="118"/>
      <c r="AJ221" s="120"/>
    </row>
    <row r="222" spans="7:36" s="1" customFormat="1">
      <c r="G222" s="118"/>
      <c r="H222" s="118"/>
      <c r="I222" s="118"/>
      <c r="J222" s="118"/>
      <c r="R222" s="74"/>
      <c r="W222" s="74"/>
      <c r="X222" s="119"/>
      <c r="Y222" s="119"/>
      <c r="Z222" s="119"/>
      <c r="AA222" s="119"/>
      <c r="AB222" s="118"/>
      <c r="AC222" s="118"/>
      <c r="AD222" s="118"/>
      <c r="AE222" s="118"/>
      <c r="AJ222" s="120"/>
    </row>
    <row r="223" spans="7:36" s="1" customFormat="1">
      <c r="G223" s="118"/>
      <c r="H223" s="118"/>
      <c r="I223" s="118"/>
      <c r="J223" s="118"/>
      <c r="R223" s="74"/>
      <c r="W223" s="74"/>
      <c r="X223" s="119"/>
      <c r="Y223" s="119"/>
      <c r="Z223" s="119"/>
      <c r="AA223" s="119"/>
      <c r="AB223" s="118"/>
      <c r="AC223" s="118"/>
      <c r="AD223" s="118"/>
      <c r="AE223" s="118"/>
      <c r="AJ223" s="120"/>
    </row>
    <row r="224" spans="7:36" s="1" customFormat="1">
      <c r="G224" s="118"/>
      <c r="H224" s="118"/>
      <c r="I224" s="118"/>
      <c r="J224" s="118"/>
      <c r="R224" s="74"/>
      <c r="W224" s="74"/>
      <c r="X224" s="119"/>
      <c r="Y224" s="119"/>
      <c r="Z224" s="119"/>
      <c r="AA224" s="119"/>
      <c r="AB224" s="118"/>
      <c r="AC224" s="118"/>
      <c r="AD224" s="118"/>
      <c r="AE224" s="118"/>
      <c r="AJ224" s="120"/>
    </row>
    <row r="225" spans="7:36" s="1" customFormat="1">
      <c r="G225" s="118"/>
      <c r="H225" s="118"/>
      <c r="I225" s="118"/>
      <c r="J225" s="118"/>
      <c r="R225" s="74"/>
      <c r="W225" s="74"/>
      <c r="X225" s="119"/>
      <c r="Y225" s="119"/>
      <c r="Z225" s="119"/>
      <c r="AA225" s="119"/>
      <c r="AB225" s="118"/>
      <c r="AC225" s="118"/>
      <c r="AD225" s="118"/>
      <c r="AE225" s="118"/>
      <c r="AJ225" s="120"/>
    </row>
    <row r="226" spans="7:36" s="1" customFormat="1">
      <c r="G226" s="118"/>
      <c r="H226" s="118"/>
      <c r="I226" s="118"/>
      <c r="J226" s="118"/>
      <c r="R226" s="74"/>
      <c r="W226" s="74"/>
      <c r="X226" s="119"/>
      <c r="Y226" s="119"/>
      <c r="Z226" s="119"/>
      <c r="AA226" s="119"/>
      <c r="AB226" s="118"/>
      <c r="AC226" s="118"/>
      <c r="AD226" s="118"/>
      <c r="AE226" s="118"/>
      <c r="AJ226" s="120"/>
    </row>
    <row r="227" spans="7:36" s="1" customFormat="1">
      <c r="G227" s="118"/>
      <c r="H227" s="118"/>
      <c r="I227" s="118"/>
      <c r="J227" s="118"/>
      <c r="R227" s="74"/>
      <c r="W227" s="74"/>
      <c r="X227" s="119"/>
      <c r="Y227" s="119"/>
      <c r="Z227" s="119"/>
      <c r="AA227" s="119"/>
      <c r="AB227" s="118"/>
      <c r="AC227" s="118"/>
      <c r="AD227" s="118"/>
      <c r="AE227" s="118"/>
      <c r="AJ227" s="120"/>
    </row>
    <row r="228" spans="7:36" s="1" customFormat="1">
      <c r="G228" s="118"/>
      <c r="H228" s="118"/>
      <c r="I228" s="118"/>
      <c r="J228" s="118"/>
      <c r="R228" s="74"/>
      <c r="W228" s="74"/>
      <c r="X228" s="119"/>
      <c r="Y228" s="119"/>
      <c r="Z228" s="119"/>
      <c r="AA228" s="119"/>
      <c r="AB228" s="118"/>
      <c r="AC228" s="118"/>
      <c r="AD228" s="118"/>
      <c r="AE228" s="118"/>
      <c r="AJ228" s="120"/>
    </row>
    <row r="229" spans="7:36" s="1" customFormat="1">
      <c r="G229" s="118"/>
      <c r="H229" s="118"/>
      <c r="I229" s="118"/>
      <c r="J229" s="118"/>
      <c r="R229" s="74"/>
      <c r="W229" s="74"/>
      <c r="X229" s="119"/>
      <c r="Y229" s="119"/>
      <c r="Z229" s="119"/>
      <c r="AA229" s="119"/>
      <c r="AB229" s="118"/>
      <c r="AC229" s="118"/>
      <c r="AD229" s="118"/>
      <c r="AE229" s="118"/>
      <c r="AJ229" s="120"/>
    </row>
    <row r="230" spans="7:36" s="1" customFormat="1">
      <c r="G230" s="118"/>
      <c r="H230" s="118"/>
      <c r="I230" s="118"/>
      <c r="J230" s="118"/>
      <c r="R230" s="74"/>
      <c r="W230" s="74"/>
      <c r="X230" s="119"/>
      <c r="Y230" s="119"/>
      <c r="Z230" s="119"/>
      <c r="AA230" s="119"/>
      <c r="AB230" s="118"/>
      <c r="AC230" s="118"/>
      <c r="AD230" s="118"/>
      <c r="AE230" s="118"/>
      <c r="AJ230" s="120"/>
    </row>
    <row r="231" spans="7:36" s="1" customFormat="1">
      <c r="G231" s="118"/>
      <c r="H231" s="118"/>
      <c r="I231" s="118"/>
      <c r="J231" s="118"/>
      <c r="R231" s="74"/>
      <c r="W231" s="74"/>
      <c r="X231" s="119"/>
      <c r="Y231" s="119"/>
      <c r="Z231" s="119"/>
      <c r="AA231" s="119"/>
      <c r="AB231" s="118"/>
      <c r="AC231" s="118"/>
      <c r="AD231" s="118"/>
      <c r="AE231" s="118"/>
      <c r="AJ231" s="120"/>
    </row>
    <row r="232" spans="7:36" s="1" customFormat="1">
      <c r="G232" s="118"/>
      <c r="H232" s="118"/>
      <c r="I232" s="118"/>
      <c r="J232" s="118"/>
      <c r="R232" s="74"/>
      <c r="W232" s="74"/>
      <c r="X232" s="119"/>
      <c r="Y232" s="119"/>
      <c r="Z232" s="119"/>
      <c r="AA232" s="119"/>
      <c r="AB232" s="118"/>
      <c r="AC232" s="118"/>
      <c r="AD232" s="118"/>
      <c r="AE232" s="118"/>
      <c r="AJ232" s="120"/>
    </row>
    <row r="233" spans="7:36" s="1" customFormat="1">
      <c r="G233" s="118"/>
      <c r="H233" s="118"/>
      <c r="I233" s="118"/>
      <c r="J233" s="118"/>
      <c r="R233" s="74"/>
      <c r="W233" s="74"/>
      <c r="X233" s="119"/>
      <c r="Y233" s="119"/>
      <c r="Z233" s="119"/>
      <c r="AA233" s="119"/>
      <c r="AB233" s="118"/>
      <c r="AC233" s="118"/>
      <c r="AD233" s="118"/>
      <c r="AE233" s="118"/>
      <c r="AJ233" s="120"/>
    </row>
    <row r="234" spans="7:36" s="1" customFormat="1">
      <c r="G234" s="118"/>
      <c r="H234" s="118"/>
      <c r="I234" s="118"/>
      <c r="J234" s="118"/>
      <c r="R234" s="74"/>
      <c r="W234" s="74"/>
      <c r="X234" s="119"/>
      <c r="Y234" s="119"/>
      <c r="Z234" s="119"/>
      <c r="AA234" s="119"/>
      <c r="AB234" s="118"/>
      <c r="AC234" s="118"/>
      <c r="AD234" s="118"/>
      <c r="AE234" s="118"/>
      <c r="AJ234" s="120"/>
    </row>
    <row r="235" spans="7:36" s="1" customFormat="1">
      <c r="G235" s="118"/>
      <c r="H235" s="118"/>
      <c r="I235" s="118"/>
      <c r="J235" s="118"/>
      <c r="R235" s="74"/>
      <c r="W235" s="74"/>
      <c r="X235" s="119"/>
      <c r="Y235" s="119"/>
      <c r="Z235" s="119"/>
      <c r="AA235" s="119"/>
      <c r="AB235" s="118"/>
      <c r="AC235" s="118"/>
      <c r="AD235" s="118"/>
      <c r="AE235" s="118"/>
      <c r="AJ235" s="120"/>
    </row>
    <row r="236" spans="7:36" s="1" customFormat="1">
      <c r="G236" s="118"/>
      <c r="H236" s="118"/>
      <c r="I236" s="118"/>
      <c r="J236" s="118"/>
      <c r="R236" s="74"/>
      <c r="W236" s="74"/>
      <c r="X236" s="119"/>
      <c r="Y236" s="119"/>
      <c r="Z236" s="119"/>
      <c r="AA236" s="119"/>
      <c r="AB236" s="118"/>
      <c r="AC236" s="118"/>
      <c r="AD236" s="118"/>
      <c r="AE236" s="118"/>
      <c r="AJ236" s="120"/>
    </row>
    <row r="237" spans="7:36" s="1" customFormat="1">
      <c r="G237" s="118"/>
      <c r="H237" s="118"/>
      <c r="I237" s="118"/>
      <c r="J237" s="118"/>
      <c r="R237" s="74"/>
      <c r="W237" s="74"/>
      <c r="X237" s="119"/>
      <c r="Y237" s="119"/>
      <c r="Z237" s="119"/>
      <c r="AA237" s="119"/>
      <c r="AB237" s="118"/>
      <c r="AC237" s="118"/>
      <c r="AD237" s="118"/>
      <c r="AE237" s="118"/>
      <c r="AJ237" s="120"/>
    </row>
    <row r="238" spans="7:36" s="1" customFormat="1">
      <c r="G238" s="118"/>
      <c r="H238" s="118"/>
      <c r="I238" s="118"/>
      <c r="J238" s="118"/>
      <c r="R238" s="74"/>
      <c r="W238" s="74"/>
      <c r="X238" s="119"/>
      <c r="Y238" s="119"/>
      <c r="Z238" s="119"/>
      <c r="AA238" s="119"/>
      <c r="AB238" s="118"/>
      <c r="AC238" s="118"/>
      <c r="AD238" s="118"/>
      <c r="AE238" s="118"/>
      <c r="AJ238" s="120"/>
    </row>
    <row r="239" spans="7:36" s="1" customFormat="1">
      <c r="G239" s="118"/>
      <c r="H239" s="118"/>
      <c r="I239" s="118"/>
      <c r="J239" s="118"/>
      <c r="R239" s="74"/>
      <c r="W239" s="74"/>
      <c r="X239" s="119"/>
      <c r="Y239" s="119"/>
      <c r="Z239" s="119"/>
      <c r="AA239" s="119"/>
      <c r="AB239" s="118"/>
      <c r="AC239" s="118"/>
      <c r="AD239" s="118"/>
      <c r="AE239" s="118"/>
      <c r="AJ239" s="120"/>
    </row>
    <row r="240" spans="7:36" s="1" customFormat="1">
      <c r="G240" s="118"/>
      <c r="H240" s="118"/>
      <c r="I240" s="118"/>
      <c r="J240" s="118"/>
      <c r="R240" s="74"/>
      <c r="W240" s="74"/>
      <c r="X240" s="119"/>
      <c r="Y240" s="119"/>
      <c r="Z240" s="119"/>
      <c r="AA240" s="119"/>
      <c r="AB240" s="118"/>
      <c r="AC240" s="118"/>
      <c r="AD240" s="118"/>
      <c r="AE240" s="118"/>
      <c r="AJ240" s="120"/>
    </row>
    <row r="241" spans="7:36" s="1" customFormat="1">
      <c r="G241" s="118"/>
      <c r="H241" s="118"/>
      <c r="I241" s="118"/>
      <c r="J241" s="118"/>
      <c r="R241" s="74"/>
      <c r="W241" s="74"/>
      <c r="X241" s="119"/>
      <c r="Y241" s="119"/>
      <c r="Z241" s="119"/>
      <c r="AA241" s="119"/>
      <c r="AB241" s="118"/>
      <c r="AC241" s="118"/>
      <c r="AD241" s="118"/>
      <c r="AE241" s="118"/>
      <c r="AJ241" s="120"/>
    </row>
    <row r="242" spans="7:36" s="1" customFormat="1">
      <c r="G242" s="118"/>
      <c r="H242" s="118"/>
      <c r="I242" s="118"/>
      <c r="J242" s="118"/>
      <c r="R242" s="74"/>
      <c r="W242" s="74"/>
      <c r="X242" s="119"/>
      <c r="Y242" s="119"/>
      <c r="Z242" s="119"/>
      <c r="AA242" s="119"/>
      <c r="AB242" s="118"/>
      <c r="AC242" s="118"/>
      <c r="AD242" s="118"/>
      <c r="AE242" s="118"/>
      <c r="AJ242" s="120"/>
    </row>
    <row r="243" spans="7:36" s="1" customFormat="1">
      <c r="G243" s="118"/>
      <c r="H243" s="118"/>
      <c r="I243" s="118"/>
      <c r="J243" s="118"/>
      <c r="R243" s="74"/>
      <c r="W243" s="74"/>
      <c r="X243" s="119"/>
      <c r="Y243" s="119"/>
      <c r="Z243" s="119"/>
      <c r="AA243" s="119"/>
      <c r="AB243" s="118"/>
      <c r="AC243" s="118"/>
      <c r="AD243" s="118"/>
      <c r="AE243" s="118"/>
      <c r="AJ243" s="120"/>
    </row>
    <row r="244" spans="7:36" s="1" customFormat="1">
      <c r="G244" s="118"/>
      <c r="H244" s="118"/>
      <c r="I244" s="118"/>
      <c r="J244" s="118"/>
      <c r="R244" s="74"/>
      <c r="W244" s="74"/>
      <c r="X244" s="119"/>
      <c r="Y244" s="119"/>
      <c r="Z244" s="119"/>
      <c r="AA244" s="119"/>
      <c r="AB244" s="118"/>
      <c r="AC244" s="118"/>
      <c r="AD244" s="118"/>
      <c r="AE244" s="118"/>
      <c r="AJ244" s="120"/>
    </row>
    <row r="245" spans="7:36" s="1" customFormat="1">
      <c r="G245" s="118"/>
      <c r="H245" s="118"/>
      <c r="I245" s="118"/>
      <c r="J245" s="118"/>
      <c r="R245" s="74"/>
      <c r="W245" s="74"/>
      <c r="X245" s="119"/>
      <c r="Y245" s="119"/>
      <c r="Z245" s="119"/>
      <c r="AA245" s="119"/>
      <c r="AB245" s="118"/>
      <c r="AC245" s="118"/>
      <c r="AD245" s="118"/>
      <c r="AE245" s="118"/>
      <c r="AJ245" s="120"/>
    </row>
    <row r="246" spans="7:36" s="1" customFormat="1">
      <c r="G246" s="118"/>
      <c r="H246" s="118"/>
      <c r="I246" s="118"/>
      <c r="J246" s="118"/>
      <c r="R246" s="74"/>
      <c r="W246" s="74"/>
      <c r="X246" s="119"/>
      <c r="Y246" s="119"/>
      <c r="Z246" s="119"/>
      <c r="AA246" s="119"/>
      <c r="AB246" s="118"/>
      <c r="AC246" s="118"/>
      <c r="AD246" s="118"/>
      <c r="AE246" s="118"/>
      <c r="AJ246" s="120"/>
    </row>
    <row r="247" spans="7:36" s="1" customFormat="1">
      <c r="G247" s="118"/>
      <c r="H247" s="118"/>
      <c r="I247" s="118"/>
      <c r="J247" s="118"/>
      <c r="R247" s="74"/>
      <c r="W247" s="74"/>
      <c r="X247" s="119"/>
      <c r="Y247" s="119"/>
      <c r="Z247" s="119"/>
      <c r="AA247" s="119"/>
      <c r="AB247" s="118"/>
      <c r="AC247" s="118"/>
      <c r="AD247" s="118"/>
      <c r="AE247" s="118"/>
      <c r="AJ247" s="120"/>
    </row>
    <row r="248" spans="7:36" s="1" customFormat="1">
      <c r="G248" s="118"/>
      <c r="H248" s="118"/>
      <c r="I248" s="118"/>
      <c r="J248" s="118"/>
      <c r="R248" s="74"/>
      <c r="W248" s="74"/>
      <c r="X248" s="119"/>
      <c r="Y248" s="119"/>
      <c r="Z248" s="119"/>
      <c r="AA248" s="119"/>
      <c r="AB248" s="118"/>
      <c r="AC248" s="118"/>
      <c r="AD248" s="118"/>
      <c r="AE248" s="118"/>
      <c r="AJ248" s="120"/>
    </row>
    <row r="249" spans="7:36" s="1" customFormat="1">
      <c r="G249" s="118"/>
      <c r="H249" s="118"/>
      <c r="I249" s="118"/>
      <c r="J249" s="118"/>
      <c r="R249" s="74"/>
      <c r="W249" s="74"/>
      <c r="X249" s="119"/>
      <c r="Y249" s="119"/>
      <c r="Z249" s="119"/>
      <c r="AA249" s="119"/>
      <c r="AB249" s="118"/>
      <c r="AC249" s="118"/>
      <c r="AD249" s="118"/>
      <c r="AE249" s="118"/>
      <c r="AJ249" s="120"/>
    </row>
    <row r="250" spans="7:36" s="1" customFormat="1">
      <c r="G250" s="118"/>
      <c r="H250" s="118"/>
      <c r="I250" s="118"/>
      <c r="J250" s="118"/>
      <c r="R250" s="74"/>
      <c r="W250" s="74"/>
      <c r="X250" s="119"/>
      <c r="Y250" s="119"/>
      <c r="Z250" s="119"/>
      <c r="AA250" s="119"/>
      <c r="AB250" s="118"/>
      <c r="AC250" s="118"/>
      <c r="AD250" s="118"/>
      <c r="AE250" s="118"/>
      <c r="AJ250" s="120"/>
    </row>
    <row r="251" spans="7:36" s="1" customFormat="1">
      <c r="G251" s="118"/>
      <c r="H251" s="118"/>
      <c r="I251" s="118"/>
      <c r="J251" s="118"/>
      <c r="R251" s="74"/>
      <c r="W251" s="74"/>
      <c r="X251" s="119"/>
      <c r="Y251" s="119"/>
      <c r="Z251" s="119"/>
      <c r="AA251" s="119"/>
      <c r="AB251" s="118"/>
      <c r="AC251" s="118"/>
      <c r="AD251" s="118"/>
      <c r="AE251" s="118"/>
      <c r="AJ251" s="120"/>
    </row>
    <row r="252" spans="7:36" s="1" customFormat="1">
      <c r="G252" s="118"/>
      <c r="H252" s="118"/>
      <c r="I252" s="118"/>
      <c r="J252" s="118"/>
      <c r="R252" s="74"/>
      <c r="W252" s="74"/>
      <c r="X252" s="119"/>
      <c r="Y252" s="119"/>
      <c r="Z252" s="119"/>
      <c r="AA252" s="119"/>
      <c r="AB252" s="118"/>
      <c r="AC252" s="118"/>
      <c r="AD252" s="118"/>
      <c r="AE252" s="118"/>
      <c r="AJ252" s="120"/>
    </row>
    <row r="253" spans="7:36" s="1" customFormat="1">
      <c r="G253" s="118"/>
      <c r="H253" s="118"/>
      <c r="I253" s="118"/>
      <c r="J253" s="118"/>
      <c r="R253" s="74"/>
      <c r="W253" s="74"/>
      <c r="X253" s="119"/>
      <c r="Y253" s="119"/>
      <c r="Z253" s="119"/>
      <c r="AA253" s="119"/>
      <c r="AB253" s="118"/>
      <c r="AC253" s="118"/>
      <c r="AD253" s="118"/>
      <c r="AE253" s="118"/>
      <c r="AJ253" s="120"/>
    </row>
    <row r="254" spans="7:36" s="1" customFormat="1">
      <c r="G254" s="118"/>
      <c r="H254" s="118"/>
      <c r="I254" s="118"/>
      <c r="J254" s="118"/>
      <c r="R254" s="74"/>
      <c r="W254" s="74"/>
      <c r="X254" s="119"/>
      <c r="Y254" s="119"/>
      <c r="Z254" s="119"/>
      <c r="AA254" s="119"/>
      <c r="AB254" s="118"/>
      <c r="AC254" s="118"/>
      <c r="AD254" s="118"/>
      <c r="AE254" s="118"/>
      <c r="AJ254" s="120"/>
    </row>
    <row r="255" spans="7:36" s="1" customFormat="1">
      <c r="G255" s="118"/>
      <c r="H255" s="118"/>
      <c r="I255" s="118"/>
      <c r="J255" s="118"/>
      <c r="R255" s="74"/>
      <c r="W255" s="74"/>
      <c r="X255" s="119"/>
      <c r="Y255" s="119"/>
      <c r="Z255" s="119"/>
      <c r="AA255" s="119"/>
      <c r="AB255" s="118"/>
      <c r="AC255" s="118"/>
      <c r="AD255" s="118"/>
      <c r="AE255" s="118"/>
      <c r="AJ255" s="120"/>
    </row>
    <row r="256" spans="7:36" s="1" customFormat="1">
      <c r="G256" s="118"/>
      <c r="H256" s="118"/>
      <c r="I256" s="118"/>
      <c r="J256" s="118"/>
      <c r="R256" s="74"/>
      <c r="W256" s="74"/>
      <c r="X256" s="119"/>
      <c r="Y256" s="119"/>
      <c r="Z256" s="119"/>
      <c r="AA256" s="119"/>
      <c r="AB256" s="118"/>
      <c r="AC256" s="118"/>
      <c r="AD256" s="118"/>
      <c r="AE256" s="118"/>
      <c r="AJ256" s="120"/>
    </row>
    <row r="257" spans="7:36" s="1" customFormat="1">
      <c r="G257" s="118"/>
      <c r="H257" s="118"/>
      <c r="I257" s="118"/>
      <c r="J257" s="118"/>
      <c r="R257" s="74"/>
      <c r="W257" s="74"/>
      <c r="X257" s="119"/>
      <c r="Y257" s="119"/>
      <c r="Z257" s="119"/>
      <c r="AA257" s="119"/>
      <c r="AB257" s="118"/>
      <c r="AC257" s="118"/>
      <c r="AD257" s="118"/>
      <c r="AE257" s="118"/>
      <c r="AJ257" s="120"/>
    </row>
    <row r="258" spans="7:36" s="1" customFormat="1">
      <c r="G258" s="118"/>
      <c r="H258" s="118"/>
      <c r="I258" s="118"/>
      <c r="J258" s="118"/>
      <c r="R258" s="74"/>
      <c r="W258" s="74"/>
      <c r="X258" s="119"/>
      <c r="Y258" s="119"/>
      <c r="Z258" s="119"/>
      <c r="AA258" s="119"/>
      <c r="AB258" s="118"/>
      <c r="AC258" s="118"/>
      <c r="AD258" s="118"/>
      <c r="AE258" s="118"/>
      <c r="AJ258" s="120"/>
    </row>
    <row r="259" spans="7:36" s="1" customFormat="1">
      <c r="G259" s="118"/>
      <c r="H259" s="118"/>
      <c r="I259" s="118"/>
      <c r="J259" s="118"/>
      <c r="R259" s="74"/>
      <c r="W259" s="74"/>
      <c r="X259" s="119"/>
      <c r="Y259" s="119"/>
      <c r="Z259" s="119"/>
      <c r="AA259" s="119"/>
      <c r="AB259" s="118"/>
      <c r="AC259" s="118"/>
      <c r="AD259" s="118"/>
      <c r="AE259" s="118"/>
      <c r="AJ259" s="120"/>
    </row>
    <row r="260" spans="7:36" s="1" customFormat="1">
      <c r="G260" s="118"/>
      <c r="H260" s="118"/>
      <c r="I260" s="118"/>
      <c r="J260" s="118"/>
      <c r="R260" s="74"/>
      <c r="W260" s="74"/>
      <c r="X260" s="119"/>
      <c r="Y260" s="119"/>
      <c r="Z260" s="119"/>
      <c r="AA260" s="119"/>
      <c r="AB260" s="118"/>
      <c r="AC260" s="118"/>
      <c r="AD260" s="118"/>
      <c r="AE260" s="118"/>
      <c r="AJ260" s="120"/>
    </row>
    <row r="261" spans="7:36" s="1" customFormat="1">
      <c r="G261" s="118"/>
      <c r="H261" s="118"/>
      <c r="I261" s="118"/>
      <c r="J261" s="118"/>
      <c r="R261" s="74"/>
      <c r="W261" s="74"/>
      <c r="X261" s="119"/>
      <c r="Y261" s="119"/>
      <c r="Z261" s="119"/>
      <c r="AA261" s="119"/>
      <c r="AB261" s="118"/>
      <c r="AC261" s="118"/>
      <c r="AD261" s="118"/>
      <c r="AE261" s="118"/>
      <c r="AJ261" s="120"/>
    </row>
    <row r="262" spans="7:36" s="1" customFormat="1">
      <c r="G262" s="118"/>
      <c r="H262" s="118"/>
      <c r="I262" s="118"/>
      <c r="J262" s="118"/>
      <c r="R262" s="74"/>
      <c r="W262" s="74"/>
      <c r="X262" s="119"/>
      <c r="Y262" s="119"/>
      <c r="Z262" s="119"/>
      <c r="AA262" s="119"/>
      <c r="AB262" s="118"/>
      <c r="AC262" s="118"/>
      <c r="AD262" s="118"/>
      <c r="AE262" s="118"/>
      <c r="AJ262" s="120"/>
    </row>
    <row r="263" spans="7:36" s="1" customFormat="1">
      <c r="G263" s="118"/>
      <c r="H263" s="118"/>
      <c r="I263" s="118"/>
      <c r="J263" s="118"/>
      <c r="R263" s="74"/>
      <c r="W263" s="74"/>
      <c r="X263" s="119"/>
      <c r="Y263" s="119"/>
      <c r="Z263" s="119"/>
      <c r="AA263" s="119"/>
      <c r="AB263" s="118"/>
      <c r="AC263" s="118"/>
      <c r="AD263" s="118"/>
      <c r="AE263" s="118"/>
      <c r="AJ263" s="120"/>
    </row>
    <row r="264" spans="7:36" s="1" customFormat="1">
      <c r="G264" s="118"/>
      <c r="H264" s="118"/>
      <c r="I264" s="118"/>
      <c r="J264" s="118"/>
      <c r="R264" s="74"/>
      <c r="W264" s="74"/>
      <c r="X264" s="119"/>
      <c r="Y264" s="119"/>
      <c r="Z264" s="119"/>
      <c r="AA264" s="119"/>
      <c r="AB264" s="118"/>
      <c r="AC264" s="118"/>
      <c r="AD264" s="118"/>
      <c r="AE264" s="118"/>
      <c r="AJ264" s="120"/>
    </row>
    <row r="265" spans="7:36" s="1" customFormat="1">
      <c r="G265" s="118"/>
      <c r="H265" s="118"/>
      <c r="I265" s="118"/>
      <c r="J265" s="118"/>
      <c r="R265" s="74"/>
      <c r="W265" s="74"/>
      <c r="X265" s="119"/>
      <c r="Y265" s="119"/>
      <c r="Z265" s="119"/>
      <c r="AA265" s="119"/>
      <c r="AB265" s="118"/>
      <c r="AC265" s="118"/>
      <c r="AD265" s="118"/>
      <c r="AE265" s="118"/>
      <c r="AJ265" s="120"/>
    </row>
    <row r="266" spans="7:36" s="1" customFormat="1">
      <c r="G266" s="118"/>
      <c r="H266" s="118"/>
      <c r="I266" s="118"/>
      <c r="J266" s="118"/>
      <c r="R266" s="74"/>
      <c r="W266" s="74"/>
      <c r="X266" s="119"/>
      <c r="Y266" s="119"/>
      <c r="Z266" s="119"/>
      <c r="AA266" s="119"/>
      <c r="AB266" s="118"/>
      <c r="AC266" s="118"/>
      <c r="AD266" s="118"/>
      <c r="AE266" s="118"/>
      <c r="AJ266" s="120"/>
    </row>
    <row r="267" spans="7:36" s="1" customFormat="1">
      <c r="G267" s="118"/>
      <c r="H267" s="118"/>
      <c r="I267" s="118"/>
      <c r="J267" s="118"/>
      <c r="R267" s="74"/>
      <c r="W267" s="74"/>
      <c r="X267" s="119"/>
      <c r="Y267" s="119"/>
      <c r="Z267" s="119"/>
      <c r="AA267" s="119"/>
      <c r="AB267" s="118"/>
      <c r="AC267" s="118"/>
      <c r="AD267" s="118"/>
      <c r="AE267" s="118"/>
      <c r="AJ267" s="120"/>
    </row>
    <row r="268" spans="7:36" s="1" customFormat="1">
      <c r="G268" s="118"/>
      <c r="H268" s="118"/>
      <c r="I268" s="118"/>
      <c r="J268" s="118"/>
      <c r="R268" s="74"/>
      <c r="W268" s="74"/>
      <c r="X268" s="119"/>
      <c r="Y268" s="119"/>
      <c r="Z268" s="119"/>
      <c r="AA268" s="119"/>
      <c r="AB268" s="118"/>
      <c r="AC268" s="118"/>
      <c r="AD268" s="118"/>
      <c r="AE268" s="118"/>
      <c r="AJ268" s="120"/>
    </row>
    <row r="269" spans="7:36" s="1" customFormat="1">
      <c r="G269" s="118"/>
      <c r="H269" s="118"/>
      <c r="I269" s="118"/>
      <c r="J269" s="118"/>
      <c r="R269" s="74"/>
      <c r="W269" s="74"/>
      <c r="X269" s="119"/>
      <c r="Y269" s="119"/>
      <c r="Z269" s="119"/>
      <c r="AA269" s="119"/>
      <c r="AB269" s="118"/>
      <c r="AC269" s="118"/>
      <c r="AD269" s="118"/>
      <c r="AE269" s="118"/>
      <c r="AJ269" s="120"/>
    </row>
    <row r="270" spans="7:36" s="1" customFormat="1">
      <c r="G270" s="118"/>
      <c r="H270" s="118"/>
      <c r="I270" s="118"/>
      <c r="J270" s="118"/>
      <c r="R270" s="74"/>
      <c r="W270" s="74"/>
      <c r="X270" s="119"/>
      <c r="Y270" s="119"/>
      <c r="Z270" s="119"/>
      <c r="AA270" s="119"/>
      <c r="AB270" s="118"/>
      <c r="AC270" s="118"/>
      <c r="AD270" s="118"/>
      <c r="AE270" s="118"/>
      <c r="AJ270" s="120"/>
    </row>
    <row r="271" spans="7:36" s="1" customFormat="1">
      <c r="G271" s="118"/>
      <c r="H271" s="118"/>
      <c r="I271" s="118"/>
      <c r="J271" s="118"/>
      <c r="R271" s="74"/>
      <c r="W271" s="74"/>
      <c r="X271" s="119"/>
      <c r="Y271" s="119"/>
      <c r="Z271" s="119"/>
      <c r="AA271" s="119"/>
      <c r="AB271" s="118"/>
      <c r="AC271" s="118"/>
      <c r="AD271" s="118"/>
      <c r="AE271" s="118"/>
      <c r="AJ271" s="120"/>
    </row>
    <row r="272" spans="7:36" s="1" customFormat="1">
      <c r="G272" s="118"/>
      <c r="H272" s="118"/>
      <c r="I272" s="118"/>
      <c r="J272" s="118"/>
      <c r="R272" s="74"/>
      <c r="W272" s="74"/>
      <c r="X272" s="119"/>
      <c r="Y272" s="119"/>
      <c r="Z272" s="119"/>
      <c r="AA272" s="119"/>
      <c r="AB272" s="118"/>
      <c r="AC272" s="118"/>
      <c r="AD272" s="118"/>
      <c r="AE272" s="118"/>
      <c r="AJ272" s="120"/>
    </row>
    <row r="273" spans="7:36" s="1" customFormat="1">
      <c r="G273" s="118"/>
      <c r="H273" s="118"/>
      <c r="I273" s="118"/>
      <c r="J273" s="118"/>
      <c r="R273" s="74"/>
      <c r="W273" s="74"/>
      <c r="X273" s="119"/>
      <c r="Y273" s="119"/>
      <c r="Z273" s="119"/>
      <c r="AA273" s="119"/>
      <c r="AB273" s="118"/>
      <c r="AC273" s="118"/>
      <c r="AD273" s="118"/>
      <c r="AE273" s="118"/>
      <c r="AJ273" s="120"/>
    </row>
    <row r="274" spans="7:36" s="1" customFormat="1">
      <c r="G274" s="118"/>
      <c r="H274" s="118"/>
      <c r="I274" s="118"/>
      <c r="J274" s="118"/>
      <c r="R274" s="74"/>
      <c r="W274" s="74"/>
      <c r="X274" s="119"/>
      <c r="Y274" s="119"/>
      <c r="Z274" s="119"/>
      <c r="AA274" s="119"/>
      <c r="AB274" s="118"/>
      <c r="AC274" s="118"/>
      <c r="AD274" s="118"/>
      <c r="AE274" s="118"/>
      <c r="AJ274" s="120"/>
    </row>
    <row r="275" spans="7:36" s="1" customFormat="1">
      <c r="G275" s="118"/>
      <c r="H275" s="118"/>
      <c r="I275" s="118"/>
      <c r="J275" s="118"/>
      <c r="R275" s="74"/>
      <c r="W275" s="74"/>
      <c r="X275" s="119"/>
      <c r="Y275" s="119"/>
      <c r="Z275" s="119"/>
      <c r="AA275" s="119"/>
      <c r="AB275" s="118"/>
      <c r="AC275" s="118"/>
      <c r="AD275" s="118"/>
      <c r="AE275" s="118"/>
      <c r="AJ275" s="120"/>
    </row>
    <row r="276" spans="7:36" s="1" customFormat="1">
      <c r="G276" s="118"/>
      <c r="H276" s="118"/>
      <c r="I276" s="118"/>
      <c r="J276" s="118"/>
      <c r="R276" s="74"/>
      <c r="W276" s="74"/>
      <c r="X276" s="119"/>
      <c r="Y276" s="119"/>
      <c r="Z276" s="119"/>
      <c r="AA276" s="119"/>
      <c r="AB276" s="118"/>
      <c r="AC276" s="118"/>
      <c r="AD276" s="118"/>
      <c r="AE276" s="118"/>
      <c r="AJ276" s="120"/>
    </row>
    <row r="277" spans="7:36" s="1" customFormat="1">
      <c r="G277" s="118"/>
      <c r="H277" s="118"/>
      <c r="I277" s="118"/>
      <c r="J277" s="118"/>
      <c r="R277" s="74"/>
      <c r="W277" s="74"/>
      <c r="X277" s="119"/>
      <c r="Y277" s="119"/>
      <c r="Z277" s="119"/>
      <c r="AA277" s="119"/>
      <c r="AB277" s="118"/>
      <c r="AC277" s="118"/>
      <c r="AD277" s="118"/>
      <c r="AE277" s="118"/>
      <c r="AJ277" s="120"/>
    </row>
    <row r="278" spans="7:36" s="1" customFormat="1">
      <c r="G278" s="118"/>
      <c r="H278" s="118"/>
      <c r="I278" s="118"/>
      <c r="J278" s="118"/>
      <c r="R278" s="74"/>
      <c r="W278" s="74"/>
      <c r="X278" s="119"/>
      <c r="Y278" s="119"/>
      <c r="Z278" s="119"/>
      <c r="AA278" s="119"/>
      <c r="AB278" s="118"/>
      <c r="AC278" s="118"/>
      <c r="AD278" s="118"/>
      <c r="AE278" s="118"/>
      <c r="AJ278" s="120"/>
    </row>
    <row r="279" spans="7:36" s="1" customFormat="1">
      <c r="G279" s="118"/>
      <c r="H279" s="118"/>
      <c r="I279" s="118"/>
      <c r="J279" s="118"/>
      <c r="R279" s="74"/>
      <c r="W279" s="74"/>
      <c r="X279" s="119"/>
      <c r="Y279" s="119"/>
      <c r="Z279" s="119"/>
      <c r="AA279" s="119"/>
      <c r="AB279" s="118"/>
      <c r="AC279" s="118"/>
      <c r="AD279" s="118"/>
      <c r="AE279" s="118"/>
      <c r="AJ279" s="120"/>
    </row>
    <row r="280" spans="7:36" s="1" customFormat="1">
      <c r="G280" s="118"/>
      <c r="H280" s="118"/>
      <c r="I280" s="118"/>
      <c r="J280" s="118"/>
      <c r="R280" s="74"/>
      <c r="W280" s="74"/>
      <c r="X280" s="119"/>
      <c r="Y280" s="119"/>
      <c r="Z280" s="119"/>
      <c r="AA280" s="119"/>
      <c r="AB280" s="118"/>
      <c r="AC280" s="118"/>
      <c r="AD280" s="118"/>
      <c r="AE280" s="118"/>
      <c r="AJ280" s="120"/>
    </row>
    <row r="281" spans="7:36" s="1" customFormat="1">
      <c r="G281" s="118"/>
      <c r="H281" s="118"/>
      <c r="I281" s="118"/>
      <c r="J281" s="118"/>
      <c r="R281" s="74"/>
      <c r="W281" s="74"/>
      <c r="X281" s="119"/>
      <c r="Y281" s="119"/>
      <c r="Z281" s="119"/>
      <c r="AA281" s="119"/>
      <c r="AB281" s="118"/>
      <c r="AC281" s="118"/>
      <c r="AD281" s="118"/>
      <c r="AE281" s="118"/>
      <c r="AJ281" s="120"/>
    </row>
    <row r="282" spans="7:36" s="1" customFormat="1">
      <c r="G282" s="118"/>
      <c r="H282" s="118"/>
      <c r="I282" s="118"/>
      <c r="J282" s="118"/>
      <c r="R282" s="74"/>
      <c r="W282" s="74"/>
      <c r="X282" s="119"/>
      <c r="Y282" s="119"/>
      <c r="Z282" s="119"/>
      <c r="AA282" s="119"/>
      <c r="AB282" s="118"/>
      <c r="AC282" s="118"/>
      <c r="AD282" s="118"/>
      <c r="AE282" s="118"/>
      <c r="AJ282" s="120"/>
    </row>
    <row r="283" spans="7:36" s="1" customFormat="1">
      <c r="G283" s="118"/>
      <c r="H283" s="118"/>
      <c r="I283" s="118"/>
      <c r="J283" s="118"/>
      <c r="R283" s="74"/>
      <c r="W283" s="74"/>
      <c r="X283" s="119"/>
      <c r="Y283" s="119"/>
      <c r="Z283" s="119"/>
      <c r="AA283" s="119"/>
      <c r="AB283" s="118"/>
      <c r="AC283" s="118"/>
      <c r="AD283" s="118"/>
      <c r="AE283" s="118"/>
      <c r="AJ283" s="120"/>
    </row>
    <row r="284" spans="7:36" s="1" customFormat="1">
      <c r="G284" s="118"/>
      <c r="H284" s="118"/>
      <c r="I284" s="118"/>
      <c r="J284" s="118"/>
      <c r="R284" s="74"/>
      <c r="W284" s="74"/>
      <c r="X284" s="119"/>
      <c r="Y284" s="119"/>
      <c r="Z284" s="119"/>
      <c r="AA284" s="119"/>
      <c r="AB284" s="118"/>
      <c r="AC284" s="118"/>
      <c r="AD284" s="118"/>
      <c r="AE284" s="118"/>
      <c r="AJ284" s="120"/>
    </row>
    <row r="285" spans="7:36" s="1" customFormat="1">
      <c r="G285" s="118"/>
      <c r="H285" s="118"/>
      <c r="I285" s="118"/>
      <c r="J285" s="118"/>
      <c r="R285" s="74"/>
      <c r="W285" s="74"/>
      <c r="X285" s="119"/>
      <c r="Y285" s="119"/>
      <c r="Z285" s="119"/>
      <c r="AA285" s="119"/>
      <c r="AB285" s="118"/>
      <c r="AC285" s="118"/>
      <c r="AD285" s="118"/>
      <c r="AE285" s="118"/>
      <c r="AJ285" s="120"/>
    </row>
    <row r="286" spans="7:36" s="1" customFormat="1">
      <c r="G286" s="118"/>
      <c r="H286" s="118"/>
      <c r="I286" s="118"/>
      <c r="J286" s="118"/>
      <c r="R286" s="74"/>
      <c r="W286" s="74"/>
      <c r="X286" s="119"/>
      <c r="Y286" s="119"/>
      <c r="Z286" s="119"/>
      <c r="AA286" s="119"/>
      <c r="AB286" s="118"/>
      <c r="AC286" s="118"/>
      <c r="AD286" s="118"/>
      <c r="AE286" s="118"/>
      <c r="AJ286" s="120"/>
    </row>
    <row r="287" spans="7:36" s="1" customFormat="1">
      <c r="G287" s="118"/>
      <c r="H287" s="118"/>
      <c r="I287" s="118"/>
      <c r="J287" s="118"/>
      <c r="R287" s="74"/>
      <c r="W287" s="74"/>
      <c r="X287" s="119"/>
      <c r="Y287" s="119"/>
      <c r="Z287" s="119"/>
      <c r="AA287" s="119"/>
      <c r="AB287" s="118"/>
      <c r="AC287" s="118"/>
      <c r="AD287" s="118"/>
      <c r="AE287" s="118"/>
      <c r="AJ287" s="120"/>
    </row>
    <row r="288" spans="7:36" s="1" customFormat="1">
      <c r="G288" s="118"/>
      <c r="H288" s="118"/>
      <c r="I288" s="118"/>
      <c r="J288" s="118"/>
      <c r="R288" s="74"/>
      <c r="W288" s="74"/>
      <c r="X288" s="119"/>
      <c r="Y288" s="119"/>
      <c r="Z288" s="119"/>
      <c r="AA288" s="119"/>
      <c r="AB288" s="118"/>
      <c r="AC288" s="118"/>
      <c r="AD288" s="118"/>
      <c r="AE288" s="118"/>
      <c r="AJ288" s="120"/>
    </row>
  </sheetData>
  <sheetProtection selectLockedCells="1" selectUnlockedCells="1"/>
  <autoFilter ref="A1:AU1" xr:uid="{00000000-0009-0000-0000-000000000000}"/>
  <mergeCells count="8">
    <mergeCell ref="AG6:AI8"/>
    <mergeCell ref="P8:R8"/>
    <mergeCell ref="K4:U4"/>
    <mergeCell ref="X4:AA4"/>
    <mergeCell ref="K5:L5"/>
    <mergeCell ref="M5:O5"/>
    <mergeCell ref="P5:R5"/>
    <mergeCell ref="S5:U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0" firstPageNumber="0" orientation="landscape" r:id="rId1"/>
  <headerFooter alignWithMargins="0">
    <oddFooter>&amp;L&amp;"Calibri,Normal"&amp;8Université de Cergy-Pontoise - Nom de la composante&amp;C&amp;"Calibri,Normal"&amp;11VALIDE en CFVU le "date"  EN TRAVAUX&amp;R&amp;"Calibri,Normal"&amp;8Modalités de Contrôle des Connaissances - 201_-201_-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9"/>
  </sheetPr>
  <dimension ref="A1:J105"/>
  <sheetViews>
    <sheetView showGridLines="0" topLeftCell="A53" zoomScaleSheetLayoutView="96" workbookViewId="0">
      <selection activeCell="B58" sqref="B58"/>
    </sheetView>
  </sheetViews>
  <sheetFormatPr defaultColWidth="11.42578125" defaultRowHeight="15"/>
  <cols>
    <col min="1" max="1" width="2.28515625" style="130" customWidth="1"/>
    <col min="2" max="2" width="135.28515625" style="130" customWidth="1"/>
    <col min="3" max="4" width="4.42578125" style="119" customWidth="1"/>
    <col min="5" max="5" width="17.7109375" style="131" customWidth="1"/>
    <col min="6" max="6" width="10.42578125" style="130" customWidth="1"/>
    <col min="7" max="7" width="8.7109375" style="130" customWidth="1"/>
    <col min="8" max="16384" width="11.42578125" style="130"/>
  </cols>
  <sheetData>
    <row r="1" spans="2:5" ht="18.75">
      <c r="B1" s="364" t="s">
        <v>131</v>
      </c>
      <c r="C1" s="364"/>
      <c r="D1" s="364"/>
      <c r="E1" s="364"/>
    </row>
    <row r="2" spans="2:5" ht="18.75">
      <c r="B2" s="364"/>
      <c r="C2" s="364"/>
      <c r="D2" s="364"/>
      <c r="E2" s="364"/>
    </row>
    <row r="3" spans="2:5" ht="18.75">
      <c r="B3" s="364" t="s">
        <v>132</v>
      </c>
      <c r="C3" s="364"/>
      <c r="D3" s="364"/>
      <c r="E3" s="364"/>
    </row>
    <row r="4" spans="2:5" ht="18.75">
      <c r="B4" s="365"/>
      <c r="C4" s="365"/>
      <c r="D4" s="365"/>
      <c r="E4" s="365"/>
    </row>
    <row r="5" spans="2:5" ht="18.75">
      <c r="B5" s="365" t="s">
        <v>133</v>
      </c>
      <c r="C5" s="365"/>
      <c r="D5" s="365"/>
      <c r="E5" s="365"/>
    </row>
    <row r="7" spans="2:5" s="132" customFormat="1" ht="13.5" customHeight="1">
      <c r="B7" s="133" t="s">
        <v>134</v>
      </c>
      <c r="C7" s="133"/>
      <c r="D7" s="133"/>
      <c r="E7" s="134"/>
    </row>
    <row r="8" spans="2:5" s="132" customFormat="1" ht="15.75">
      <c r="B8" s="135" t="s">
        <v>135</v>
      </c>
      <c r="C8" s="136"/>
      <c r="D8" s="136"/>
      <c r="E8" s="137"/>
    </row>
    <row r="9" spans="2:5" s="132" customFormat="1" ht="15.75">
      <c r="B9" s="138" t="s">
        <v>136</v>
      </c>
      <c r="C9" s="131"/>
      <c r="D9" s="131"/>
      <c r="E9" s="139"/>
    </row>
    <row r="10" spans="2:5" s="132" customFormat="1" ht="15.75">
      <c r="B10" s="140"/>
      <c r="C10" s="141"/>
      <c r="D10" s="141"/>
      <c r="E10" s="142"/>
    </row>
    <row r="11" spans="2:5" s="132" customFormat="1" ht="15.75">
      <c r="B11" s="135" t="s">
        <v>137</v>
      </c>
      <c r="C11" s="136" t="s">
        <v>138</v>
      </c>
      <c r="D11" s="136"/>
      <c r="E11" s="137"/>
    </row>
    <row r="12" spans="2:5" s="132" customFormat="1" ht="15.75">
      <c r="B12" s="366" t="s">
        <v>139</v>
      </c>
      <c r="C12" s="366"/>
      <c r="D12" s="366"/>
      <c r="E12" s="366"/>
    </row>
    <row r="13" spans="2:5" s="132" customFormat="1" ht="15.75">
      <c r="B13" s="135" t="s">
        <v>140</v>
      </c>
      <c r="C13" s="136"/>
      <c r="D13" s="136"/>
      <c r="E13" s="137"/>
    </row>
    <row r="14" spans="2:5" s="132" customFormat="1" ht="15.75">
      <c r="B14" s="138" t="s">
        <v>141</v>
      </c>
      <c r="C14" s="143"/>
      <c r="D14" s="143" t="s">
        <v>142</v>
      </c>
      <c r="E14" s="144" t="s">
        <v>143</v>
      </c>
    </row>
    <row r="15" spans="2:5" s="132" customFormat="1" ht="15.75">
      <c r="B15" s="138" t="s">
        <v>144</v>
      </c>
      <c r="C15" s="143" t="s">
        <v>145</v>
      </c>
      <c r="D15" s="143"/>
      <c r="E15" s="139"/>
    </row>
    <row r="16" spans="2:5" s="132" customFormat="1" ht="15.75">
      <c r="B16" s="138" t="s">
        <v>146</v>
      </c>
      <c r="C16" s="143" t="s">
        <v>145</v>
      </c>
      <c r="D16" s="143"/>
      <c r="E16" s="139"/>
    </row>
    <row r="17" spans="1:10" s="132" customFormat="1" ht="15.75">
      <c r="B17" s="138" t="s">
        <v>147</v>
      </c>
      <c r="C17" s="143"/>
      <c r="D17" s="143" t="s">
        <v>142</v>
      </c>
      <c r="E17" s="139"/>
    </row>
    <row r="18" spans="1:10" s="132" customFormat="1" ht="15.75">
      <c r="B18" s="140" t="s">
        <v>148</v>
      </c>
      <c r="C18" s="145" t="s">
        <v>145</v>
      </c>
      <c r="D18" s="145"/>
      <c r="E18" s="142"/>
    </row>
    <row r="19" spans="1:10" s="132" customFormat="1" ht="9" customHeight="1">
      <c r="B19" s="146"/>
      <c r="C19" s="119"/>
      <c r="D19" s="119"/>
      <c r="E19" s="131"/>
    </row>
    <row r="20" spans="1:10" s="132" customFormat="1" ht="13.5" customHeight="1">
      <c r="B20" s="133" t="s">
        <v>149</v>
      </c>
      <c r="C20" s="133"/>
      <c r="D20" s="133"/>
      <c r="E20" s="134"/>
    </row>
    <row r="21" spans="1:10">
      <c r="A21" s="147"/>
      <c r="B21" s="148" t="s">
        <v>150</v>
      </c>
      <c r="C21" s="367"/>
      <c r="D21" s="368"/>
      <c r="E21" s="369"/>
      <c r="F21" s="152"/>
      <c r="G21" s="153"/>
      <c r="H21" s="153"/>
      <c r="I21" s="153"/>
      <c r="J21" s="153"/>
    </row>
    <row r="22" spans="1:10">
      <c r="A22" s="147"/>
      <c r="B22" s="154" t="s">
        <v>151</v>
      </c>
      <c r="C22" s="367"/>
      <c r="D22" s="368"/>
      <c r="E22" s="369"/>
      <c r="F22" s="155"/>
      <c r="G22" s="119"/>
      <c r="H22" s="119"/>
      <c r="I22" s="119"/>
      <c r="J22" s="119"/>
    </row>
    <row r="23" spans="1:10">
      <c r="A23" s="147"/>
      <c r="B23" s="148" t="s">
        <v>152</v>
      </c>
      <c r="C23" s="367"/>
      <c r="D23" s="368"/>
      <c r="E23" s="369"/>
      <c r="F23" s="155"/>
      <c r="G23" s="119"/>
      <c r="H23" s="119"/>
      <c r="I23" s="119"/>
      <c r="J23" s="119"/>
    </row>
    <row r="24" spans="1:10">
      <c r="A24" s="147"/>
      <c r="B24" s="154" t="s">
        <v>153</v>
      </c>
      <c r="C24" s="367"/>
      <c r="D24" s="368"/>
      <c r="E24" s="369"/>
      <c r="F24" s="155"/>
      <c r="G24" s="119"/>
      <c r="H24" s="119"/>
      <c r="I24" s="119"/>
      <c r="J24" s="119"/>
    </row>
    <row r="25" spans="1:10">
      <c r="A25" s="147"/>
      <c r="B25" s="156"/>
      <c r="C25" s="150"/>
      <c r="D25" s="157"/>
      <c r="E25" s="158"/>
      <c r="F25" s="155"/>
      <c r="G25" s="119"/>
      <c r="H25" s="119"/>
      <c r="I25" s="119"/>
      <c r="J25" s="119"/>
    </row>
    <row r="26" spans="1:10">
      <c r="A26" s="147"/>
      <c r="B26" s="148" t="s">
        <v>154</v>
      </c>
      <c r="C26" s="367"/>
      <c r="D26" s="368"/>
      <c r="E26" s="369"/>
      <c r="F26" s="155"/>
      <c r="G26" s="119"/>
      <c r="H26" s="119"/>
      <c r="I26" s="119"/>
      <c r="J26" s="119"/>
    </row>
    <row r="27" spans="1:10">
      <c r="A27" s="147"/>
      <c r="B27" s="154" t="s">
        <v>155</v>
      </c>
      <c r="C27" s="367"/>
      <c r="D27" s="368"/>
      <c r="E27" s="369"/>
      <c r="F27" s="155"/>
      <c r="G27" s="119"/>
      <c r="H27" s="119"/>
      <c r="I27" s="119"/>
      <c r="J27" s="119"/>
    </row>
    <row r="28" spans="1:10">
      <c r="A28" s="147"/>
      <c r="B28" s="148" t="s">
        <v>156</v>
      </c>
      <c r="C28" s="367"/>
      <c r="D28" s="368"/>
      <c r="E28" s="369"/>
      <c r="F28" s="155"/>
      <c r="G28" s="119"/>
      <c r="H28" s="119"/>
      <c r="I28" s="119"/>
      <c r="J28" s="119"/>
    </row>
    <row r="29" spans="1:10">
      <c r="A29" s="147"/>
      <c r="B29" s="154" t="s">
        <v>157</v>
      </c>
      <c r="C29" s="367"/>
      <c r="D29" s="368"/>
      <c r="E29" s="369"/>
      <c r="F29" s="155"/>
      <c r="G29" s="119"/>
      <c r="H29" s="119"/>
      <c r="I29" s="119"/>
      <c r="J29" s="119"/>
    </row>
    <row r="30" spans="1:10">
      <c r="A30" s="147"/>
      <c r="B30" s="156"/>
      <c r="C30" s="150"/>
      <c r="D30" s="157"/>
      <c r="E30" s="158"/>
      <c r="F30" s="155"/>
      <c r="G30" s="119"/>
      <c r="H30" s="119"/>
      <c r="I30" s="119"/>
      <c r="J30" s="119"/>
    </row>
    <row r="31" spans="1:10">
      <c r="A31" s="147"/>
      <c r="B31" s="159" t="s">
        <v>158</v>
      </c>
      <c r="C31" s="160"/>
      <c r="D31" s="161"/>
      <c r="E31" s="162"/>
      <c r="F31" s="155"/>
      <c r="G31" s="119"/>
      <c r="H31" s="119"/>
      <c r="I31" s="119"/>
      <c r="J31" s="119"/>
    </row>
    <row r="32" spans="1:10">
      <c r="A32" s="147"/>
      <c r="B32" s="159" t="s">
        <v>159</v>
      </c>
      <c r="C32" s="160">
        <v>1</v>
      </c>
      <c r="D32" s="161"/>
      <c r="E32" s="162"/>
      <c r="F32" s="155"/>
      <c r="G32" s="119"/>
      <c r="H32" s="119"/>
      <c r="I32" s="119"/>
      <c r="J32" s="119"/>
    </row>
    <row r="33" spans="1:10">
      <c r="A33" s="147"/>
      <c r="B33" s="159" t="s">
        <v>160</v>
      </c>
      <c r="C33" s="163">
        <v>3</v>
      </c>
      <c r="D33" s="164"/>
      <c r="E33" s="162"/>
      <c r="F33" s="155"/>
      <c r="G33" s="119"/>
      <c r="H33" s="119"/>
      <c r="I33" s="119"/>
      <c r="J33" s="119"/>
    </row>
    <row r="34" spans="1:10">
      <c r="A34" s="147"/>
      <c r="B34" s="159" t="s">
        <v>161</v>
      </c>
      <c r="C34" s="160"/>
      <c r="D34" s="161"/>
      <c r="E34" s="162"/>
      <c r="F34" s="155"/>
      <c r="G34" s="119"/>
      <c r="H34" s="119"/>
      <c r="I34" s="119"/>
      <c r="J34" s="119"/>
    </row>
    <row r="35" spans="1:10">
      <c r="A35" s="147"/>
      <c r="B35" s="159" t="s">
        <v>159</v>
      </c>
      <c r="C35" s="160">
        <v>1</v>
      </c>
      <c r="D35" s="161"/>
      <c r="E35" s="162"/>
      <c r="F35" s="155"/>
      <c r="G35" s="119"/>
      <c r="H35" s="119"/>
      <c r="I35" s="119"/>
      <c r="J35" s="119"/>
    </row>
    <row r="36" spans="1:10">
      <c r="A36" s="147"/>
      <c r="B36" s="159" t="s">
        <v>160</v>
      </c>
      <c r="C36" s="160">
        <v>4</v>
      </c>
      <c r="D36" s="150"/>
      <c r="E36" s="158"/>
    </row>
    <row r="37" spans="1:10">
      <c r="A37" s="147"/>
      <c r="B37" s="165" t="s">
        <v>162</v>
      </c>
      <c r="C37" s="149"/>
      <c r="D37" s="149"/>
      <c r="E37" s="151"/>
    </row>
    <row r="38" spans="1:10">
      <c r="A38" s="147"/>
      <c r="B38" s="165" t="s">
        <v>159</v>
      </c>
      <c r="C38" s="166" t="s">
        <v>145</v>
      </c>
      <c r="D38" s="166"/>
      <c r="E38" s="151"/>
    </row>
    <row r="39" spans="1:10">
      <c r="A39" s="147"/>
      <c r="B39" s="165" t="s">
        <v>160</v>
      </c>
      <c r="C39" s="149" t="s">
        <v>145</v>
      </c>
      <c r="D39" s="149"/>
      <c r="E39" s="151"/>
    </row>
    <row r="40" spans="1:10">
      <c r="A40" s="147"/>
      <c r="B40" s="156" t="s">
        <v>163</v>
      </c>
      <c r="C40" s="149" t="s">
        <v>145</v>
      </c>
      <c r="D40" s="149"/>
      <c r="E40" s="158"/>
    </row>
    <row r="41" spans="1:10">
      <c r="A41" s="147"/>
      <c r="B41" s="167"/>
      <c r="C41" s="168"/>
      <c r="D41" s="168"/>
      <c r="E41" s="169"/>
    </row>
    <row r="42" spans="1:10" s="132" customFormat="1" ht="9" customHeight="1">
      <c r="B42" s="130"/>
      <c r="C42" s="130"/>
      <c r="D42" s="130"/>
      <c r="E42" s="131"/>
    </row>
    <row r="43" spans="1:10" s="132" customFormat="1" ht="13.5" customHeight="1">
      <c r="B43" s="133" t="s">
        <v>164</v>
      </c>
      <c r="C43" s="133"/>
      <c r="D43" s="133"/>
      <c r="E43" s="134"/>
    </row>
    <row r="44" spans="1:10" s="132" customFormat="1" ht="13.5" customHeight="1">
      <c r="B44" s="170" t="s">
        <v>165</v>
      </c>
      <c r="C44" s="171" t="s">
        <v>142</v>
      </c>
      <c r="D44" s="171"/>
      <c r="E44" s="172"/>
    </row>
    <row r="45" spans="1:10" s="132" customFormat="1" ht="13.5" customHeight="1">
      <c r="B45" s="170" t="s">
        <v>166</v>
      </c>
      <c r="C45" s="171" t="s">
        <v>142</v>
      </c>
      <c r="D45" s="171"/>
      <c r="E45" s="172"/>
    </row>
    <row r="46" spans="1:10" s="132" customFormat="1" ht="13.5" customHeight="1">
      <c r="B46" s="170" t="s">
        <v>167</v>
      </c>
      <c r="C46" s="171"/>
      <c r="D46" s="171"/>
      <c r="E46" s="172"/>
    </row>
    <row r="47" spans="1:10" s="132" customFormat="1" ht="13.5" customHeight="1">
      <c r="B47" s="254" t="s">
        <v>168</v>
      </c>
      <c r="C47" s="173"/>
      <c r="D47" s="173"/>
      <c r="E47" s="174"/>
    </row>
    <row r="48" spans="1:10" s="132" customFormat="1" ht="13.5" customHeight="1">
      <c r="B48" s="255" t="s">
        <v>169</v>
      </c>
      <c r="C48" s="173"/>
      <c r="D48" s="173"/>
      <c r="E48" s="174"/>
    </row>
    <row r="49" spans="2:5" s="132" customFormat="1" ht="13.5" customHeight="1">
      <c r="B49" s="255" t="s">
        <v>170</v>
      </c>
      <c r="C49" s="173"/>
      <c r="D49" s="173"/>
      <c r="E49" s="174"/>
    </row>
    <row r="50" spans="2:5" s="132" customFormat="1" ht="15.75">
      <c r="B50" s="175" t="s">
        <v>171</v>
      </c>
      <c r="C50" s="176" t="s">
        <v>145</v>
      </c>
      <c r="D50" s="177"/>
      <c r="E50" s="178"/>
    </row>
    <row r="51" spans="2:5" s="132" customFormat="1" ht="15.75">
      <c r="B51" s="175"/>
      <c r="C51" s="176"/>
      <c r="D51" s="177"/>
      <c r="E51" s="178"/>
    </row>
    <row r="52" spans="2:5" s="132" customFormat="1" ht="15.75">
      <c r="B52" s="175"/>
      <c r="C52" s="176"/>
      <c r="D52" s="177"/>
      <c r="E52" s="178"/>
    </row>
    <row r="53" spans="2:5" s="132" customFormat="1" ht="15.75">
      <c r="B53" s="175" t="s">
        <v>172</v>
      </c>
      <c r="C53" s="176" t="s">
        <v>142</v>
      </c>
      <c r="D53" s="177"/>
      <c r="E53" s="178"/>
    </row>
    <row r="54" spans="2:5" s="132" customFormat="1" ht="15.75">
      <c r="B54" s="175" t="s">
        <v>173</v>
      </c>
      <c r="C54" s="176"/>
      <c r="D54" s="177" t="s">
        <v>142</v>
      </c>
      <c r="E54" s="178"/>
    </row>
    <row r="55" spans="2:5" s="132" customFormat="1" ht="15.75">
      <c r="B55" s="256" t="s">
        <v>174</v>
      </c>
      <c r="C55" s="179" t="s">
        <v>45</v>
      </c>
      <c r="D55" s="177"/>
      <c r="E55" s="178"/>
    </row>
    <row r="56" spans="2:5" s="132" customFormat="1" ht="15.75">
      <c r="B56" s="256" t="s">
        <v>175</v>
      </c>
      <c r="C56" s="176" t="s">
        <v>45</v>
      </c>
      <c r="D56" s="177"/>
      <c r="E56" s="178"/>
    </row>
    <row r="57" spans="2:5" s="132" customFormat="1" ht="15.75">
      <c r="B57" s="256" t="s">
        <v>176</v>
      </c>
      <c r="C57" s="176"/>
      <c r="D57" s="177"/>
      <c r="E57" s="178"/>
    </row>
    <row r="58" spans="2:5" s="132" customFormat="1" ht="30">
      <c r="B58" s="342" t="s">
        <v>177</v>
      </c>
      <c r="C58" s="176"/>
      <c r="D58" s="177"/>
      <c r="E58" s="181"/>
    </row>
    <row r="59" spans="2:5" s="132" customFormat="1" ht="15.75">
      <c r="B59" s="175" t="s">
        <v>178</v>
      </c>
      <c r="C59" s="176"/>
      <c r="D59" s="177" t="s">
        <v>142</v>
      </c>
      <c r="E59" s="181"/>
    </row>
    <row r="60" spans="2:5" s="132" customFormat="1" ht="15.75">
      <c r="B60" s="175" t="s">
        <v>179</v>
      </c>
      <c r="C60" s="180" t="s">
        <v>180</v>
      </c>
      <c r="D60" s="180"/>
      <c r="E60" s="182" t="s">
        <v>181</v>
      </c>
    </row>
    <row r="61" spans="2:5" s="132" customFormat="1" ht="15.75">
      <c r="B61" s="175" t="s">
        <v>182</v>
      </c>
      <c r="C61" s="176"/>
      <c r="D61" s="177" t="s">
        <v>142</v>
      </c>
      <c r="E61" s="181"/>
    </row>
    <row r="62" spans="2:5" s="132" customFormat="1" ht="15.75">
      <c r="B62" s="175"/>
      <c r="C62" s="180"/>
      <c r="D62" s="180"/>
      <c r="E62" s="181"/>
    </row>
    <row r="63" spans="2:5">
      <c r="B63" s="156" t="s">
        <v>183</v>
      </c>
      <c r="C63" s="183" t="s">
        <v>145</v>
      </c>
      <c r="D63" s="183"/>
      <c r="E63" s="181"/>
    </row>
    <row r="64" spans="2:5" s="132" customFormat="1" ht="15.75">
      <c r="B64" s="184"/>
      <c r="E64" s="178"/>
    </row>
    <row r="65" spans="2:5" s="132" customFormat="1" ht="15.75">
      <c r="B65" s="175" t="s">
        <v>184</v>
      </c>
      <c r="C65" s="180" t="s">
        <v>145</v>
      </c>
      <c r="D65" s="180"/>
      <c r="E65" s="178"/>
    </row>
    <row r="66" spans="2:5" s="132" customFormat="1" ht="15.75">
      <c r="B66" s="175" t="s">
        <v>185</v>
      </c>
      <c r="C66" s="180" t="s">
        <v>145</v>
      </c>
      <c r="D66" s="180"/>
      <c r="E66" s="178"/>
    </row>
    <row r="67" spans="2:5" s="132" customFormat="1" ht="15.75">
      <c r="B67" s="175" t="s">
        <v>186</v>
      </c>
      <c r="C67" s="180" t="s">
        <v>145</v>
      </c>
      <c r="D67" s="180"/>
      <c r="E67" s="178"/>
    </row>
    <row r="68" spans="2:5" s="132" customFormat="1" ht="15.75">
      <c r="B68" s="146"/>
      <c r="C68" s="119"/>
      <c r="D68" s="119"/>
      <c r="E68" s="131"/>
    </row>
    <row r="69" spans="2:5" s="132" customFormat="1" ht="13.5" customHeight="1">
      <c r="B69" s="133" t="s">
        <v>187</v>
      </c>
      <c r="C69" s="133"/>
      <c r="D69" s="133"/>
      <c r="E69" s="134"/>
    </row>
    <row r="70" spans="2:5" s="132" customFormat="1" ht="15.75">
      <c r="B70" s="175"/>
      <c r="C70" s="179"/>
      <c r="D70" s="185"/>
      <c r="E70" s="178"/>
    </row>
    <row r="71" spans="2:5" s="132" customFormat="1" ht="15.75">
      <c r="B71" s="175"/>
      <c r="C71" s="176"/>
      <c r="D71" s="177"/>
      <c r="E71" s="178"/>
    </row>
    <row r="72" spans="2:5" s="132" customFormat="1" ht="15.75">
      <c r="B72" s="175"/>
      <c r="C72" s="176"/>
      <c r="D72" s="177"/>
      <c r="E72" s="178"/>
    </row>
    <row r="73" spans="2:5" s="132" customFormat="1" ht="15.75">
      <c r="B73" s="175"/>
      <c r="C73" s="179"/>
      <c r="D73" s="179"/>
      <c r="E73" s="178"/>
    </row>
    <row r="74" spans="2:5" s="132" customFormat="1" ht="15.75">
      <c r="B74" s="175"/>
      <c r="C74" s="176"/>
      <c r="D74" s="177"/>
      <c r="E74" s="178"/>
    </row>
    <row r="75" spans="2:5" s="132" customFormat="1" ht="15.75">
      <c r="B75" s="175"/>
      <c r="C75" s="179"/>
      <c r="D75" s="177"/>
      <c r="E75" s="178"/>
    </row>
    <row r="76" spans="2:5" s="132" customFormat="1" ht="15.75">
      <c r="B76" s="146"/>
      <c r="C76" s="119"/>
      <c r="D76" s="119"/>
      <c r="E76" s="131"/>
    </row>
    <row r="77" spans="2:5" s="132" customFormat="1" ht="13.5" customHeight="1">
      <c r="B77" s="133" t="s">
        <v>188</v>
      </c>
      <c r="C77" s="133"/>
      <c r="D77" s="133"/>
      <c r="E77" s="134"/>
    </row>
    <row r="78" spans="2:5" s="132" customFormat="1" ht="13.5" customHeight="1">
      <c r="B78" s="133" t="s">
        <v>189</v>
      </c>
      <c r="C78" s="133"/>
      <c r="D78" s="133"/>
      <c r="E78" s="134"/>
    </row>
    <row r="79" spans="2:5" s="132" customFormat="1" ht="15.75">
      <c r="B79" s="175" t="s">
        <v>190</v>
      </c>
      <c r="C79" s="176" t="s">
        <v>145</v>
      </c>
      <c r="D79" s="177"/>
      <c r="E79" s="178"/>
    </row>
    <row r="80" spans="2:5" s="132" customFormat="1" ht="15.75">
      <c r="B80" s="175" t="s">
        <v>191</v>
      </c>
      <c r="C80" s="176" t="s">
        <v>145</v>
      </c>
      <c r="D80" s="177"/>
      <c r="E80" s="178"/>
    </row>
    <row r="81" spans="2:5" s="132" customFormat="1" ht="15.75">
      <c r="B81" s="175" t="s">
        <v>192</v>
      </c>
      <c r="C81" s="176" t="s">
        <v>145</v>
      </c>
      <c r="D81" s="177"/>
      <c r="E81" s="178"/>
    </row>
    <row r="82" spans="2:5" s="132" customFormat="1" ht="15.75">
      <c r="B82" s="175" t="s">
        <v>193</v>
      </c>
      <c r="C82" s="176" t="s">
        <v>145</v>
      </c>
      <c r="D82" s="177"/>
      <c r="E82" s="178"/>
    </row>
    <row r="83" spans="2:5" s="132" customFormat="1" ht="9" customHeight="1">
      <c r="B83" s="186"/>
      <c r="C83" s="187" t="s">
        <v>45</v>
      </c>
      <c r="D83" s="119"/>
      <c r="E83" s="131"/>
    </row>
    <row r="84" spans="2:5" s="132" customFormat="1" ht="13.5" customHeight="1">
      <c r="B84" s="133" t="s">
        <v>194</v>
      </c>
      <c r="C84" s="133"/>
      <c r="D84" s="133"/>
      <c r="E84" s="134"/>
    </row>
    <row r="85" spans="2:5" s="132" customFormat="1" ht="15.75">
      <c r="B85" s="175" t="s">
        <v>195</v>
      </c>
      <c r="C85" s="180" t="s">
        <v>145</v>
      </c>
      <c r="D85" s="180"/>
      <c r="E85" s="178"/>
    </row>
    <row r="86" spans="2:5" s="132" customFormat="1" ht="13.5" customHeight="1">
      <c r="B86" s="133" t="s">
        <v>196</v>
      </c>
      <c r="C86" s="133"/>
      <c r="D86" s="133"/>
      <c r="E86" s="134"/>
    </row>
    <row r="87" spans="2:5" s="132" customFormat="1" ht="15.75">
      <c r="B87" s="175" t="s">
        <v>197</v>
      </c>
      <c r="C87" s="176" t="s">
        <v>145</v>
      </c>
      <c r="D87" s="177"/>
      <c r="E87" s="178"/>
    </row>
    <row r="88" spans="2:5" s="132" customFormat="1" ht="15.75">
      <c r="B88" s="175" t="s">
        <v>198</v>
      </c>
      <c r="C88" s="176" t="s">
        <v>145</v>
      </c>
      <c r="D88" s="177"/>
      <c r="E88" s="178"/>
    </row>
    <row r="89" spans="2:5" s="132" customFormat="1" ht="15.75">
      <c r="B89" s="188" t="s">
        <v>199</v>
      </c>
      <c r="C89" s="119" t="s">
        <v>145</v>
      </c>
      <c r="D89" s="119"/>
      <c r="E89" s="131"/>
    </row>
    <row r="90" spans="2:5" s="132" customFormat="1" ht="13.5" customHeight="1">
      <c r="B90" s="133" t="s">
        <v>200</v>
      </c>
      <c r="C90" s="133"/>
      <c r="D90" s="133"/>
      <c r="E90" s="134"/>
    </row>
    <row r="91" spans="2:5" s="132" customFormat="1" ht="15.75">
      <c r="B91" s="175" t="s">
        <v>201</v>
      </c>
      <c r="C91" s="176" t="s">
        <v>202</v>
      </c>
      <c r="D91" s="177"/>
      <c r="E91" s="178"/>
    </row>
    <row r="92" spans="2:5" s="132" customFormat="1" ht="15.75">
      <c r="B92" s="189" t="s">
        <v>203</v>
      </c>
      <c r="C92" s="190" t="s">
        <v>45</v>
      </c>
      <c r="D92" s="177"/>
      <c r="E92" s="178"/>
    </row>
    <row r="93" spans="2:5" s="132" customFormat="1" ht="15.75">
      <c r="B93" s="189" t="s">
        <v>204</v>
      </c>
      <c r="C93" s="190" t="s">
        <v>45</v>
      </c>
      <c r="D93" s="177"/>
      <c r="E93" s="178"/>
    </row>
    <row r="94" spans="2:5" s="132" customFormat="1" ht="15.75">
      <c r="B94" s="175" t="s">
        <v>205</v>
      </c>
      <c r="C94" s="176" t="s">
        <v>45</v>
      </c>
      <c r="D94" s="177"/>
      <c r="E94" s="178"/>
    </row>
    <row r="99" spans="5:5" s="191" customFormat="1" ht="12.75">
      <c r="E99" s="192"/>
    </row>
    <row r="100" spans="5:5" s="191" customFormat="1" ht="12.75">
      <c r="E100" s="192"/>
    </row>
    <row r="101" spans="5:5" s="191" customFormat="1" ht="12.75">
      <c r="E101" s="192"/>
    </row>
    <row r="102" spans="5:5" s="191" customFormat="1" ht="12.75">
      <c r="E102" s="192"/>
    </row>
    <row r="103" spans="5:5" s="191" customFormat="1" ht="12.75">
      <c r="E103" s="192"/>
    </row>
    <row r="104" spans="5:5" s="191" customFormat="1" ht="12.75">
      <c r="E104" s="192"/>
    </row>
    <row r="105" spans="5:5" s="191" customFormat="1" ht="12.75">
      <c r="E105" s="192"/>
    </row>
  </sheetData>
  <sheetProtection selectLockedCells="1" selectUnlockedCells="1"/>
  <mergeCells count="18">
    <mergeCell ref="C26:C27"/>
    <mergeCell ref="D26:D27"/>
    <mergeCell ref="E26:E27"/>
    <mergeCell ref="C28:C29"/>
    <mergeCell ref="D28:D29"/>
    <mergeCell ref="E28:E29"/>
    <mergeCell ref="B12:E12"/>
    <mergeCell ref="C21:C22"/>
    <mergeCell ref="D21:D22"/>
    <mergeCell ref="E21:E22"/>
    <mergeCell ref="C23:C24"/>
    <mergeCell ref="D23:D24"/>
    <mergeCell ref="E23:E24"/>
    <mergeCell ref="B1:E1"/>
    <mergeCell ref="B2:E2"/>
    <mergeCell ref="B3:E3"/>
    <mergeCell ref="B4:E4"/>
    <mergeCell ref="B5:E5"/>
  </mergeCells>
  <printOptions horizontalCentered="1"/>
  <pageMargins left="0.11805555555555555" right="0.11805555555555555" top="0.15763888888888888" bottom="0.15763888888888888" header="0.51180555555555551" footer="0.11805555555555555"/>
  <pageSetup paperSize="9" scale="85" firstPageNumber="0" orientation="landscape" horizontalDpi="300" verticalDpi="300" r:id="rId1"/>
  <headerFooter alignWithMargins="0">
    <oddFooter>&amp;L&amp;"Calibri,Normal"&amp;8Université de Cergy-Pontoise - Nom de la Composante&amp;C&amp;"Calibri,Normal"&amp;11Validé en CFVU le date - ENTRAVAUX&amp;R&amp;"Calibri,Normal"&amp;8Modalités de Contrôle des Connaissance 201_201_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4CD45E-B753-49D4-93FB-1AE849327028}"/>
</file>

<file path=customXml/itemProps2.xml><?xml version="1.0" encoding="utf-8"?>
<ds:datastoreItem xmlns:ds="http://schemas.openxmlformats.org/officeDocument/2006/customXml" ds:itemID="{B674CA11-F27E-4467-82BD-C262DA18869B}"/>
</file>

<file path=customXml/itemProps3.xml><?xml version="1.0" encoding="utf-8"?>
<ds:datastoreItem xmlns:ds="http://schemas.openxmlformats.org/officeDocument/2006/customXml" ds:itemID="{689776ED-97A5-4320-8A9D-5C0C2C9AC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Mathieu</dc:creator>
  <cp:keywords/>
  <dc:description/>
  <cp:lastModifiedBy>veronica salomon</cp:lastModifiedBy>
  <cp:revision/>
  <dcterms:created xsi:type="dcterms:W3CDTF">2024-03-04T15:03:41Z</dcterms:created>
  <dcterms:modified xsi:type="dcterms:W3CDTF">2025-04-11T12:30:43Z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